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ttipong\Downloads\RBC_Short\"/>
    </mc:Choice>
  </mc:AlternateContent>
  <xr:revisionPtr revIDLastSave="0" documentId="13_ncr:1_{BB18AA9A-07EA-4428-B141-BD87F547213C}" xr6:coauthVersionLast="45" xr6:coauthVersionMax="45" xr10:uidLastSave="{00000000-0000-0000-0000-000000000000}"/>
  <bookViews>
    <workbookView xWindow="-120" yWindow="-120" windowWidth="20730" windowHeight="11160" activeTab="1" xr2:uid="{00000000-000D-0000-FFFF-FFFF00000000}"/>
  </bookViews>
  <sheets>
    <sheet name="ChangeLog" sheetId="1" r:id="rId1"/>
    <sheet name="CoverSheet" sheetId="7" r:id="rId2"/>
    <sheet name="FORM_COVER" sheetId="3" r:id="rId3"/>
    <sheet name="FORM_1" sheetId="4" r:id="rId4"/>
    <sheet name="FORM_2" sheetId="5" r:id="rId5"/>
    <sheet name="FORM_3" sheetId="6" r:id="rId6"/>
  </sheets>
  <definedNames>
    <definedName name="Upload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6" i="4" l="1"/>
  <c r="G16" i="4"/>
  <c r="I16" i="4"/>
  <c r="J16" i="4"/>
  <c r="L16" i="4"/>
  <c r="M16" i="4"/>
  <c r="O16" i="4"/>
  <c r="H20" i="4" l="1"/>
  <c r="K20" i="4"/>
  <c r="N20" i="4"/>
  <c r="E20" i="4"/>
  <c r="Q19" i="4"/>
  <c r="P19" i="4"/>
  <c r="O19" i="4"/>
  <c r="M19" i="4"/>
  <c r="L19" i="4"/>
  <c r="J19" i="4"/>
  <c r="I19" i="4"/>
  <c r="G19" i="4"/>
  <c r="F19" i="4"/>
  <c r="N12" i="4"/>
  <c r="K12" i="4"/>
  <c r="H12" i="4"/>
  <c r="E12" i="4"/>
  <c r="E21" i="4" s="1"/>
  <c r="Q12" i="5" l="1"/>
  <c r="Q12" i="4" s="1"/>
  <c r="Q10" i="5"/>
  <c r="P12" i="5"/>
  <c r="P12" i="4" s="1"/>
  <c r="P10" i="5"/>
  <c r="O12" i="5"/>
  <c r="O12" i="4" s="1"/>
  <c r="O10" i="5"/>
  <c r="L12" i="5"/>
  <c r="L12" i="4" s="1"/>
  <c r="M12" i="5"/>
  <c r="M12" i="4" s="1"/>
  <c r="M10" i="5"/>
  <c r="L10" i="5"/>
  <c r="J12" i="5"/>
  <c r="J12" i="4" s="1"/>
  <c r="J10" i="5"/>
  <c r="I12" i="5"/>
  <c r="I12" i="4" s="1"/>
  <c r="I10" i="5"/>
  <c r="F12" i="5"/>
  <c r="F12" i="4" s="1"/>
  <c r="G12" i="5"/>
  <c r="G12" i="4" s="1"/>
  <c r="G10" i="5"/>
  <c r="F10" i="5"/>
  <c r="J17" i="4" l="1"/>
  <c r="J15" i="4"/>
  <c r="J14" i="4"/>
  <c r="J18" i="4"/>
  <c r="P17" i="4"/>
  <c r="P15" i="4"/>
  <c r="P18" i="4"/>
  <c r="P14" i="4"/>
  <c r="I18" i="4"/>
  <c r="I17" i="4"/>
  <c r="I15" i="4"/>
  <c r="I14" i="4"/>
  <c r="O15" i="4"/>
  <c r="O18" i="4"/>
  <c r="O17" i="4"/>
  <c r="O14" i="4"/>
  <c r="L15" i="4"/>
  <c r="L14" i="4"/>
  <c r="L18" i="4"/>
  <c r="L17" i="4"/>
  <c r="Q18" i="4"/>
  <c r="Q17" i="4"/>
  <c r="Q15" i="4"/>
  <c r="Q14" i="4"/>
  <c r="G18" i="4"/>
  <c r="G17" i="4"/>
  <c r="G14" i="4"/>
  <c r="G15" i="4"/>
  <c r="M17" i="4"/>
  <c r="M18" i="4"/>
  <c r="M15" i="4"/>
  <c r="M14" i="4"/>
  <c r="F18" i="4"/>
  <c r="F15" i="4"/>
  <c r="F14" i="4"/>
  <c r="F17" i="4"/>
  <c r="E4" i="6"/>
  <c r="E3" i="6"/>
  <c r="E5" i="5"/>
  <c r="E4" i="5"/>
  <c r="F9" i="5"/>
  <c r="G9" i="5"/>
  <c r="H9" i="5"/>
  <c r="I9" i="5"/>
  <c r="J9" i="5"/>
  <c r="K9" i="5"/>
  <c r="L9" i="5"/>
  <c r="M9" i="5"/>
  <c r="N9" i="5"/>
  <c r="O9" i="5"/>
  <c r="P9" i="5"/>
  <c r="Q9" i="5"/>
  <c r="E9" i="5"/>
  <c r="Q15" i="5" l="1"/>
  <c r="P15" i="5"/>
  <c r="O15" i="5"/>
  <c r="N15" i="5"/>
  <c r="M15" i="5"/>
  <c r="L15" i="5"/>
  <c r="K15" i="5"/>
  <c r="J15" i="5"/>
  <c r="I15" i="5"/>
  <c r="H15" i="5"/>
  <c r="G15" i="5"/>
  <c r="F15" i="5"/>
  <c r="E15" i="5"/>
  <c r="N21" i="4"/>
  <c r="K21" i="4"/>
  <c r="H21" i="4" l="1"/>
  <c r="M14" i="5"/>
  <c r="M13" i="4" s="1"/>
  <c r="M20" i="4" s="1"/>
  <c r="M21" i="4" s="1"/>
  <c r="L14" i="5"/>
  <c r="L13" i="4" s="1"/>
  <c r="L20" i="4" s="1"/>
  <c r="I14" i="5"/>
  <c r="I13" i="4" s="1"/>
  <c r="I20" i="4" s="1"/>
  <c r="J14" i="5"/>
  <c r="J13" i="4" s="1"/>
  <c r="J20" i="4" s="1"/>
  <c r="Q14" i="5"/>
  <c r="Q13" i="4" s="1"/>
  <c r="Q16" i="4" s="1"/>
  <c r="Q20" i="4" s="1"/>
  <c r="O14" i="5"/>
  <c r="O13" i="4" s="1"/>
  <c r="O20" i="4" s="1"/>
  <c r="P14" i="5"/>
  <c r="P13" i="4" s="1"/>
  <c r="P16" i="4" s="1"/>
  <c r="P20" i="4" s="1"/>
  <c r="P21" i="4" s="1"/>
  <c r="G14" i="5"/>
  <c r="G13" i="4" s="1"/>
  <c r="G20" i="4" s="1"/>
  <c r="F14" i="5"/>
  <c r="F13" i="4" s="1"/>
  <c r="F20" i="4" l="1"/>
  <c r="F21" i="4" s="1"/>
  <c r="L21" i="4"/>
  <c r="J21" i="4"/>
  <c r="Q21" i="4"/>
  <c r="O21" i="4"/>
  <c r="G21" i="4"/>
  <c r="I21" i="4"/>
</calcChain>
</file>

<file path=xl/sharedStrings.xml><?xml version="1.0" encoding="utf-8"?>
<sst xmlns="http://schemas.openxmlformats.org/spreadsheetml/2006/main" count="233" uniqueCount="147">
  <si>
    <t>รายการที่ปรับแก้ Template</t>
  </si>
  <si>
    <t>No.</t>
  </si>
  <si>
    <t>Date</t>
  </si>
  <si>
    <t>Report Code</t>
  </si>
  <si>
    <t>Description</t>
  </si>
  <si>
    <t>ตารางที่ 1 การคำนวณอัตราส่วนความเพียงพอของเงินกองทุนรายเดือน</t>
  </si>
  <si>
    <t>รายงานเงินกองทุนรายเดือน</t>
  </si>
  <si>
    <t>ตารางที่ 2 ข้อมูลนำเข้า</t>
  </si>
  <si>
    <t>ตารางที่ 3 เบี้ยประกันภัยรับสุทธิสะสม</t>
  </si>
  <si>
    <t>รายงานการดำรงเงินกองทุน เดือน _____ ปี _____</t>
  </si>
  <si>
    <t>…(ชื่อบริษัท/สาขา)…</t>
  </si>
  <si>
    <t xml:space="preserve"> ณ วันที่ __________</t>
  </si>
  <si>
    <t>New_code</t>
  </si>
  <si>
    <t>NO</t>
  </si>
  <si>
    <t>HEADER</t>
  </si>
  <si>
    <t>ITEM1</t>
  </si>
  <si>
    <t>ITEM2</t>
  </si>
  <si>
    <t>ITEM3</t>
  </si>
  <si>
    <t>ITEM4</t>
  </si>
  <si>
    <t>ITEM5</t>
  </si>
  <si>
    <t>ITEM6</t>
  </si>
  <si>
    <t>ITEM7</t>
  </si>
  <si>
    <t>ITEM8</t>
  </si>
  <si>
    <t>ITEM9</t>
  </si>
  <si>
    <t>ITEM10</t>
  </si>
  <si>
    <t>ITEM11</t>
  </si>
  <si>
    <t>ITEM12</t>
  </si>
  <si>
    <t>ITEM13</t>
  </si>
  <si>
    <t>ชื่อบริษัท</t>
  </si>
  <si>
    <t>ประจำเดือน</t>
  </si>
  <si>
    <t>ลำดับที่</t>
  </si>
  <si>
    <t>รายการ</t>
  </si>
  <si>
    <t>ธ.ค. 25xx-1</t>
  </si>
  <si>
    <t>ม.ค. 25xx</t>
  </si>
  <si>
    <t>ก.พ. 25xx</t>
  </si>
  <si>
    <t>มี.ค. 25xx</t>
  </si>
  <si>
    <t>เม.ย. 25xx</t>
  </si>
  <si>
    <t>พ.ค. 25xx</t>
  </si>
  <si>
    <t>มิ.ย. 255x</t>
  </si>
  <si>
    <t>ก.ค. 255x</t>
  </si>
  <si>
    <t>ส.ค. 25xx</t>
  </si>
  <si>
    <t>ก.ย. 25xx</t>
  </si>
  <si>
    <t>ต.ค. 25xx</t>
  </si>
  <si>
    <t>พ.ย. 25xx</t>
  </si>
  <si>
    <t>ธ.ค. 25xx</t>
  </si>
  <si>
    <t>1.0.0.0.0</t>
  </si>
  <si>
    <t>2.0.0.0.0</t>
  </si>
  <si>
    <t>3.0.0.0.0</t>
  </si>
  <si>
    <t>4.0.0.0.0</t>
  </si>
  <si>
    <t>เงินกองทุนที่สามารถนำมาใช้ได้ทั้งหมด (total capital available) (TCA)</t>
  </si>
  <si>
    <t>5.0.0.0.0</t>
  </si>
  <si>
    <t>เงินกองทุนสำหรับความเสี่ยงด้านการประกันภัย</t>
  </si>
  <si>
    <t>6.0.0.0.0</t>
  </si>
  <si>
    <t>เงินกองทุนสำหรับความเสี่ยงด้านตลาด</t>
  </si>
  <si>
    <t>7.0.0.0.0</t>
  </si>
  <si>
    <t>เงินกองทุนสำหรับความเสี่ยงด้านเครดิต</t>
  </si>
  <si>
    <t>8.0.0.0.0</t>
  </si>
  <si>
    <t>เงินกองทุนสำหรับความเสี่ยงด้านการกระจุกตัว</t>
  </si>
  <si>
    <t>9.0.0.0.0</t>
  </si>
  <si>
    <t>เงินกองทุนสำหรับการลงทุนส่วนเกิน</t>
  </si>
  <si>
    <t>10.0.0.0.0</t>
  </si>
  <si>
    <t>เงินกองทุนที่ต้องดำรงทั้งหมด (total capital required) (TCR)</t>
  </si>
  <si>
    <t>11.0.0.0.0</t>
  </si>
  <si>
    <t>อัตราส่วนความเพียงพอของเงินกองทุน (CAR)</t>
  </si>
  <si>
    <t>หมายเหตุ</t>
  </si>
  <si>
    <t>1) การเปลี่ยนแปลงต่างๆที่คำนวณเป็นการประมาณการถึงการเปลี่ยนแปลงจากเดือนที่มีการทำรายงานเงินกองทุนรายไตรมาสล่าสุด เช่น รายงานเดือนกรกฏาคมและสิงหาคม จะประมาณจากรายงานไตรมาสล่าสุดซึ่งก็คือ เดือนมิถุนายน เป็นต้น</t>
  </si>
  <si>
    <t xml:space="preserve">2) การประมาณอัตราส่วนเงินกองทุนตามระดับความเสี่ยง อยู่บนข้อสมมติที่ว่า </t>
  </si>
  <si>
    <t>2.1 สินทรัพย์ของบริษัทประกันวินาศภัยจะไม่อ่อนไหวต่ออัตราดอกเบี้ย</t>
  </si>
  <si>
    <t>2.2 เงินกองทุนสำหรับความเสี่ยงด้านการประกันภัยของบริษัทจะประมาณจากการเติบโตจากเบี้ยประกันภัยเท่านั้น</t>
  </si>
  <si>
    <t>การเปลี่ยนแปลงมูลค่าสินทรัพย์คิดเป็นร้อยละ (%change in asset)</t>
  </si>
  <si>
    <t>1.1.0.0.0</t>
  </si>
  <si>
    <t>(ก) มูลค่าของสินทรัพย์ (asset)</t>
  </si>
  <si>
    <t>การเปลี่ยนแปลงมูลค่าส่วนของผู้ถือหุ้นคิดเป็นร้อยละ (%change in shareholder's equity)</t>
  </si>
  <si>
    <t>2.1.0.0.0</t>
  </si>
  <si>
    <t>(ก) มูลค่าของส่วนของผู้ถือหุ้น (shareholder's equity)</t>
  </si>
  <si>
    <t>การเติบโตของเบี้ยประกันภัยรับ (%premium growth)</t>
  </si>
  <si>
    <t>3.1.0.0.0</t>
  </si>
  <si>
    <t>(ก) เบี้ยประกันภัยรับสุทธิในรอบ 12 เดือนที่ผ่านมา (past 12-month premiums)</t>
  </si>
  <si>
    <t>PREV_YEAR</t>
  </si>
  <si>
    <t>CURR_YEAR</t>
  </si>
  <si>
    <t>เบี้ยประกันภัยรับสะสม</t>
  </si>
  <si>
    <t>ปีที่แล้ว</t>
  </si>
  <si>
    <t>ปีปัจจุบัน</t>
  </si>
  <si>
    <t>1 ม.ค. - 31 ม.ค.</t>
  </si>
  <si>
    <t>1 ม.ค. - 28 ก.พ.</t>
  </si>
  <si>
    <t>1 ม.ค. - 31 มี.ค.</t>
  </si>
  <si>
    <t>1 ม.ค. - 30 เม.ย.</t>
  </si>
  <si>
    <t>1 ม.ค. - 31 พ.ค.</t>
  </si>
  <si>
    <t>1 ม.ค. - 30 มิ.ย.</t>
  </si>
  <si>
    <t>1 ม.ค. - 31 ก.ค.</t>
  </si>
  <si>
    <t>1 ม.ค. - 31 ส.ค.</t>
  </si>
  <si>
    <t>1 ม.ค. - 30 ก.ย.</t>
  </si>
  <si>
    <t>1 ม.ค. - 31 ต.ค.</t>
  </si>
  <si>
    <t>1 ม.ค. - 30 พ.ย.</t>
  </si>
  <si>
    <t>12.0.0.0.0</t>
  </si>
  <si>
    <t>1 ม.ค. - 31 ธ.ค.</t>
  </si>
  <si>
    <t xml:space="preserve"> </t>
  </si>
  <si>
    <t>Old Code</t>
  </si>
  <si>
    <t>เงินกองทุนชั้นที่ 1 ที่เป็นส่วนของเจ้าของ (CET 1)</t>
  </si>
  <si>
    <t>ตราสารทางการเงินที่นับเป็นเงินกองทุนชั้นที่ 1 (Additional tier 1)</t>
  </si>
  <si>
    <t>เงินกองทุนชั้นที่ 2 (Tier 2)</t>
  </si>
  <si>
    <t>A2.0.0.0.0</t>
  </si>
  <si>
    <t>A1.0.0.0.0</t>
  </si>
  <si>
    <t>เงินกองทุนสำหรับความเสี่ยงด้านประกันภัยและความเสี่ยงด้านสินทรัพย์ หลังหักส่วนลดจากการกระจายความเสี่ยง</t>
  </si>
  <si>
    <t>เงินกองทุนสำหรับความเสี่ยงด้านปฏิบัติการ</t>
  </si>
  <si>
    <t>A8.0.0.0.0</t>
  </si>
  <si>
    <t>A11.0.0.0.0</t>
  </si>
  <si>
    <t>Old_code</t>
  </si>
  <si>
    <t>1) การเปลี่ยนแปลงต่างๆ ที่คำนวณเป็นการประมาณการถึงการเปลี่ยนแปลงจากเดือนที่มีการทำรายงานการดำรงเงินกองทุนรายไตรมาสล่าสุด เช่น รายงานเดือนกรกฏาคมและสิงหาคม จะประมาณจากรายงานไตรมาสล่าสุดซึ่งก็คือ เดือนมิถุนายน เป็นต้น</t>
  </si>
  <si>
    <t xml:space="preserve">2) การประมาณอัตราส่วนความเพียงพอของเงินกองทุน อยู่บนข้อสมมติที่ว่า </t>
  </si>
  <si>
    <t>2.1 เงินกองทุนสำหรับความเสี่ยงด้านประกันภัยของบริษัทจะประมาณจากการเปลี่ยนแปลงของเบี้ยประกันภัยเท่านั้น</t>
  </si>
  <si>
    <t>2.2 เงินกองทุนสำหรับความเสี่ยงด้านตลาด ความเสี่ยงด้านเครดิต ความเสี่ยงด้านการกระจุกตัว และ เงินกองทุนสำหรับการลงทุนส่วนเกินของบริษัทจะประมาณจากการเปลี่ยนแปลงของมูลค่าสินทรัพย์</t>
  </si>
  <si>
    <t>2.3 เงินกองทุนสำหรับความเสี่ยงด้านปฏิบัติการ ไม่มีการเปลี่ยนแปลง</t>
  </si>
  <si>
    <t>ค่าสหสัมพันธ์ระหว่างความเสี่ยงด้านสินทรัพย์และความเสี่ยงด้านประกันภัย</t>
  </si>
  <si>
    <t>Insurance</t>
  </si>
  <si>
    <t>Asset</t>
  </si>
  <si>
    <t>Report Of</t>
  </si>
  <si>
    <t>รายงานดำรงเงินกองทุน สำหรับวินาศภัย</t>
  </si>
  <si>
    <t>Start Date</t>
  </si>
  <si>
    <t>01/20/2020 3:27:04 PM</t>
  </si>
  <si>
    <t xml:space="preserve">End Date </t>
  </si>
  <si>
    <t>Report Name</t>
  </si>
  <si>
    <t>รายงานดำรงเงินกองทุน ประกันวินาศภัย ฉบับย่อ</t>
  </si>
  <si>
    <t>Template Version</t>
  </si>
  <si>
    <t>2.0.0</t>
  </si>
  <si>
    <t>Send No</t>
  </si>
  <si>
    <t>NNNNNNN</t>
  </si>
  <si>
    <t>Approve No.</t>
  </si>
  <si>
    <t>ANNNN</t>
  </si>
  <si>
    <t xml:space="preserve">Document Version </t>
  </si>
  <si>
    <t>Document Status</t>
  </si>
  <si>
    <t>Verified</t>
  </si>
  <si>
    <t>Upload</t>
  </si>
  <si>
    <t>Report Item</t>
  </si>
  <si>
    <t xml:space="preserve">Report Name </t>
  </si>
  <si>
    <t>Category Report</t>
  </si>
  <si>
    <t>Priority Upload</t>
  </si>
  <si>
    <t xml:space="preserve">Status </t>
  </si>
  <si>
    <t>Upload Queue</t>
  </si>
  <si>
    <t>Y</t>
  </si>
  <si>
    <t>FORM_1</t>
  </si>
  <si>
    <t>FORM_2</t>
  </si>
  <si>
    <t>N</t>
  </si>
  <si>
    <t>FORM_3</t>
  </si>
  <si>
    <t>FORM 1</t>
  </si>
  <si>
    <t>Change Rate จาก 75% เป็น 25%ในเดือน ต.ค. - ธ.ค.</t>
  </si>
  <si>
    <t xml:space="preserve"> Change Rate จาก 75% เป็น 25%ในเดือน ม.ค. - ส.ค. (เป็น 25% ทุกงวด)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</si>
</sst>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87" formatCode="_(* #,##0.00_);_(* \(#,##0.00\);_(* &quot;-&quot;??_);_(@_)"/>
    <numFmt numFmtId="188" formatCode="_-* #,##0_-;\-* #,##0_-;_-* &quot;-&quot;??_-;_-@_-"/>
    <numFmt numFmtId="189" formatCode="_(* #,##0_);_(* \(#,##0\);_(* &quot;-&quot;??_);_(@_)"/>
    <numFmt numFmtId="190" formatCode="0.000000000000"/>
    <numFmt numFmtId="191" formatCode="0.00000"/>
    <numFmt numFmtId="192" formatCode="00"/>
  </numFmts>
  <fonts count="30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sz val="10"/>
      <name val="Arial"/>
      <family val="2"/>
    </font>
    <font>
      <sz val="14"/>
      <name val="AngsanaUPC"/>
      <family val="1"/>
    </font>
    <font>
      <sz val="14"/>
      <name val="Arial"/>
      <family val="2"/>
    </font>
    <font>
      <sz val="12"/>
      <name val="Arial"/>
      <family val="2"/>
    </font>
    <font>
      <b/>
      <sz val="22"/>
      <name val="Arial"/>
      <family val="2"/>
    </font>
    <font>
      <b/>
      <sz val="16"/>
      <name val="Arial"/>
      <family val="2"/>
    </font>
    <font>
      <b/>
      <sz val="10"/>
      <name val="Arial"/>
      <family val="2"/>
    </font>
    <font>
      <sz val="11"/>
      <name val="Tahoma"/>
      <family val="2"/>
      <scheme val="minor"/>
    </font>
    <font>
      <b/>
      <sz val="12"/>
      <name val="Arial"/>
      <family val="2"/>
    </font>
    <font>
      <u/>
      <sz val="10"/>
      <name val="Arial"/>
      <family val="2"/>
    </font>
    <font>
      <b/>
      <u/>
      <sz val="10"/>
      <name val="Arial"/>
      <family val="2"/>
    </font>
    <font>
      <sz val="10"/>
      <color indexed="9"/>
      <name val="Arial"/>
      <family val="2"/>
    </font>
    <font>
      <b/>
      <sz val="10"/>
      <color indexed="9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8"/>
      <name val="Courier New"/>
      <family val="3"/>
    </font>
    <font>
      <sz val="9"/>
      <name val="Arial"/>
      <family val="2"/>
    </font>
    <font>
      <sz val="10"/>
      <color rgb="FF00B050"/>
      <name val="Arial"/>
      <family val="2"/>
    </font>
    <font>
      <sz val="8"/>
      <color rgb="FF00B050"/>
      <name val="Arial"/>
      <family val="2"/>
    </font>
    <font>
      <b/>
      <sz val="10"/>
      <color indexed="9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sz val="8"/>
      <name val="Tahoma"/>
      <family val="2"/>
    </font>
    <font>
      <sz val="10"/>
      <color theme="0"/>
      <name val="Tahoma"/>
      <family val="2"/>
    </font>
    <font>
      <sz val="11"/>
      <color theme="0"/>
      <name val="Tahoma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7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6">
    <xf numFmtId="0" fontId="0" fillId="0" borderId="0"/>
    <xf numFmtId="187" fontId="1" fillId="0" borderId="0"/>
    <xf numFmtId="9" fontId="1" fillId="0" borderId="0"/>
    <xf numFmtId="0" fontId="5" fillId="0" borderId="0"/>
    <xf numFmtId="0" fontId="4" fillId="0" borderId="0"/>
    <xf numFmtId="43" fontId="4" fillId="0" borderId="0"/>
    <xf numFmtId="9" fontId="4" fillId="0" borderId="0"/>
    <xf numFmtId="187" fontId="4" fillId="0" borderId="0"/>
    <xf numFmtId="187" fontId="4" fillId="0" borderId="0" applyFont="0" applyFill="0" applyBorder="0" applyAlignment="0" applyProtection="0"/>
    <xf numFmtId="192" fontId="20" fillId="0" borderId="7">
      <alignment horizontal="center" vertical="center" wrapText="1"/>
    </xf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21" fillId="2" borderId="0">
      <alignment horizontal="right"/>
      <protection locked="0"/>
    </xf>
    <xf numFmtId="0" fontId="4" fillId="9" borderId="0"/>
    <xf numFmtId="0" fontId="1" fillId="0" borderId="0"/>
  </cellStyleXfs>
  <cellXfs count="162">
    <xf numFmtId="0" fontId="0" fillId="0" borderId="0" xfId="0"/>
    <xf numFmtId="0" fontId="0" fillId="0" borderId="0" xfId="0" applyFont="1" applyFill="1" applyBorder="1"/>
    <xf numFmtId="0" fontId="2" fillId="0" borderId="1" xfId="0" applyFont="1" applyBorder="1" applyAlignment="1">
      <alignment vertical="top"/>
    </xf>
    <xf numFmtId="14" fontId="2" fillId="0" borderId="1" xfId="0" applyNumberFormat="1" applyFont="1" applyBorder="1" applyAlignment="1">
      <alignment vertical="top"/>
    </xf>
    <xf numFmtId="0" fontId="2" fillId="0" borderId="1" xfId="0" applyFont="1" applyFill="1" applyBorder="1"/>
    <xf numFmtId="0" fontId="4" fillId="3" borderId="0" xfId="0" applyFont="1" applyFill="1" applyBorder="1" applyAlignment="1">
      <alignment vertical="center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vertical="center" wrapText="1"/>
    </xf>
    <xf numFmtId="0" fontId="6" fillId="0" borderId="0" xfId="3" applyFont="1" applyFill="1" applyBorder="1" applyAlignment="1">
      <alignment horizontal="left"/>
    </xf>
    <xf numFmtId="0" fontId="6" fillId="0" borderId="0" xfId="3" applyFont="1" applyFill="1" applyBorder="1"/>
    <xf numFmtId="0" fontId="7" fillId="0" borderId="0" xfId="0" applyFont="1" applyFill="1" applyBorder="1" applyAlignment="1">
      <alignment vertical="center"/>
    </xf>
    <xf numFmtId="0" fontId="8" fillId="3" borderId="0" xfId="0" applyFont="1" applyFill="1" applyBorder="1" applyAlignment="1">
      <alignment horizontal="center" vertical="top" wrapText="1"/>
    </xf>
    <xf numFmtId="0" fontId="9" fillId="3" borderId="0" xfId="3" applyFont="1" applyFill="1" applyBorder="1" applyAlignment="1">
      <alignment horizontal="center"/>
    </xf>
    <xf numFmtId="0" fontId="10" fillId="3" borderId="0" xfId="0" applyFont="1" applyFill="1" applyBorder="1"/>
    <xf numFmtId="0" fontId="4" fillId="3" borderId="0" xfId="0" applyFont="1" applyFill="1" applyBorder="1"/>
    <xf numFmtId="0" fontId="4" fillId="3" borderId="0" xfId="0" applyFont="1" applyFill="1" applyBorder="1" applyAlignment="1">
      <alignment vertical="top"/>
    </xf>
    <xf numFmtId="0" fontId="12" fillId="3" borderId="0" xfId="4" applyFont="1" applyFill="1" applyBorder="1" applyAlignment="1">
      <alignment vertical="top"/>
    </xf>
    <xf numFmtId="0" fontId="4" fillId="5" borderId="0" xfId="4" applyFont="1" applyFill="1" applyBorder="1" applyAlignment="1">
      <alignment horizontal="left"/>
    </xf>
    <xf numFmtId="0" fontId="13" fillId="3" borderId="0" xfId="4" applyFont="1" applyFill="1" applyBorder="1" applyAlignment="1">
      <alignment vertical="top"/>
    </xf>
    <xf numFmtId="0" fontId="4" fillId="0" borderId="0" xfId="4" applyFont="1" applyFill="1" applyBorder="1"/>
    <xf numFmtId="0" fontId="4" fillId="3" borderId="0" xfId="4" applyFont="1" applyFill="1" applyBorder="1" applyAlignment="1">
      <alignment vertical="top"/>
    </xf>
    <xf numFmtId="0" fontId="10" fillId="3" borderId="0" xfId="4" applyFont="1" applyFill="1" applyBorder="1" applyAlignment="1">
      <alignment vertical="top"/>
    </xf>
    <xf numFmtId="0" fontId="10" fillId="6" borderId="1" xfId="4" applyFont="1" applyFill="1" applyBorder="1" applyAlignment="1">
      <alignment horizontal="center"/>
    </xf>
    <xf numFmtId="0" fontId="4" fillId="3" borderId="1" xfId="4" applyFont="1" applyFill="1" applyBorder="1" applyAlignment="1">
      <alignment horizontal="center" vertical="top"/>
    </xf>
    <xf numFmtId="0" fontId="10" fillId="3" borderId="2" xfId="4" applyFont="1" applyFill="1" applyBorder="1" applyAlignment="1">
      <alignment vertical="top" wrapText="1"/>
    </xf>
    <xf numFmtId="0" fontId="4" fillId="3" borderId="2" xfId="4" applyFont="1" applyFill="1" applyBorder="1" applyAlignment="1">
      <alignment vertical="top" wrapText="1"/>
    </xf>
    <xf numFmtId="0" fontId="10" fillId="3" borderId="2" xfId="4" applyFont="1" applyFill="1" applyBorder="1" applyAlignment="1">
      <alignment vertical="top"/>
    </xf>
    <xf numFmtId="0" fontId="10" fillId="3" borderId="6" xfId="4" applyFont="1" applyFill="1" applyBorder="1" applyAlignment="1">
      <alignment horizontal="left" vertical="top"/>
    </xf>
    <xf numFmtId="0" fontId="4" fillId="3" borderId="1" xfId="4" applyFont="1" applyFill="1" applyBorder="1" applyAlignment="1">
      <alignment horizontal="left" vertical="top"/>
    </xf>
    <xf numFmtId="187" fontId="4" fillId="7" borderId="1" xfId="1" applyNumberFormat="1" applyFont="1" applyFill="1" applyBorder="1" applyAlignment="1">
      <alignment vertical="top"/>
    </xf>
    <xf numFmtId="0" fontId="18" fillId="0" borderId="0" xfId="0" applyFont="1" applyFill="1" applyBorder="1"/>
    <xf numFmtId="0" fontId="19" fillId="6" borderId="1" xfId="0" applyFont="1" applyFill="1" applyBorder="1" applyAlignment="1">
      <alignment horizontal="center"/>
    </xf>
    <xf numFmtId="0" fontId="18" fillId="0" borderId="1" xfId="0" applyFont="1" applyFill="1" applyBorder="1"/>
    <xf numFmtId="0" fontId="18" fillId="0" borderId="1" xfId="0" applyFont="1" applyFill="1" applyBorder="1" applyAlignment="1">
      <alignment horizontal="center"/>
    </xf>
    <xf numFmtId="0" fontId="3" fillId="10" borderId="1" xfId="0" applyFont="1" applyFill="1" applyBorder="1" applyAlignment="1">
      <alignment horizontal="center" vertical="top"/>
    </xf>
    <xf numFmtId="14" fontId="2" fillId="0" borderId="1" xfId="4" applyNumberFormat="1" applyFont="1" applyBorder="1" applyAlignment="1">
      <alignment vertical="top"/>
    </xf>
    <xf numFmtId="0" fontId="2" fillId="0" borderId="1" xfId="4" applyFont="1" applyBorder="1" applyAlignment="1">
      <alignment vertical="top"/>
    </xf>
    <xf numFmtId="0" fontId="4" fillId="3" borderId="1" xfId="4" applyFont="1" applyFill="1" applyBorder="1" applyAlignment="1">
      <alignment horizontal="center" vertical="top"/>
    </xf>
    <xf numFmtId="0" fontId="22" fillId="3" borderId="1" xfId="4" applyFont="1" applyFill="1" applyBorder="1" applyAlignment="1">
      <alignment horizontal="center" vertical="top"/>
    </xf>
    <xf numFmtId="0" fontId="22" fillId="3" borderId="2" xfId="4" applyFont="1" applyFill="1" applyBorder="1" applyAlignment="1">
      <alignment vertical="top"/>
    </xf>
    <xf numFmtId="0" fontId="22" fillId="3" borderId="2" xfId="4" applyFont="1" applyFill="1" applyBorder="1" applyAlignment="1">
      <alignment vertical="top" wrapText="1"/>
    </xf>
    <xf numFmtId="0" fontId="22" fillId="3" borderId="0" xfId="4" applyFont="1" applyFill="1" applyBorder="1" applyAlignment="1">
      <alignment vertical="top"/>
    </xf>
    <xf numFmtId="0" fontId="23" fillId="3" borderId="0" xfId="0" applyFont="1" applyFill="1" applyAlignment="1">
      <alignment vertical="top"/>
    </xf>
    <xf numFmtId="187" fontId="10" fillId="11" borderId="5" xfId="7" applyNumberFormat="1" applyFont="1" applyFill="1" applyBorder="1" applyAlignment="1">
      <alignment horizontal="right" vertical="top"/>
    </xf>
    <xf numFmtId="187" fontId="10" fillId="11" borderId="1" xfId="6" applyNumberFormat="1" applyFont="1" applyFill="1" applyBorder="1" applyAlignment="1">
      <alignment horizontal="right" vertical="top"/>
    </xf>
    <xf numFmtId="10" fontId="10" fillId="11" borderId="1" xfId="2" applyNumberFormat="1" applyFont="1" applyFill="1" applyBorder="1" applyAlignment="1">
      <alignment horizontal="right" vertical="top"/>
    </xf>
    <xf numFmtId="189" fontId="4" fillId="11" borderId="1" xfId="7" applyNumberFormat="1" applyFont="1" applyFill="1" applyBorder="1" applyAlignment="1">
      <alignment horizontal="right" vertical="top"/>
    </xf>
    <xf numFmtId="189" fontId="4" fillId="7" borderId="1" xfId="7" applyNumberFormat="1" applyFont="1" applyFill="1" applyBorder="1" applyAlignment="1">
      <alignment horizontal="right" vertical="top"/>
    </xf>
    <xf numFmtId="187" fontId="4" fillId="12" borderId="1" xfId="1" applyNumberFormat="1" applyFont="1" applyFill="1" applyBorder="1" applyAlignment="1" applyProtection="1">
      <alignment vertical="top"/>
      <protection locked="0"/>
    </xf>
    <xf numFmtId="14" fontId="10" fillId="7" borderId="1" xfId="4" applyNumberFormat="1" applyFont="1" applyFill="1" applyBorder="1" applyAlignment="1" applyProtection="1">
      <alignment horizontal="center" vertical="top"/>
      <protection locked="0"/>
    </xf>
    <xf numFmtId="2" fontId="4" fillId="12" borderId="1" xfId="1" applyNumberFormat="1" applyFont="1" applyFill="1" applyBorder="1" applyAlignment="1" applyProtection="1">
      <alignment vertical="top"/>
      <protection locked="0"/>
    </xf>
    <xf numFmtId="14" fontId="10" fillId="7" borderId="1" xfId="4" applyNumberFormat="1" applyFont="1" applyFill="1" applyBorder="1" applyAlignment="1" applyProtection="1">
      <alignment horizontal="center" vertical="top"/>
    </xf>
    <xf numFmtId="0" fontId="10" fillId="6" borderId="1" xfId="4" applyFont="1" applyFill="1" applyBorder="1" applyAlignment="1">
      <alignment vertical="center"/>
    </xf>
    <xf numFmtId="0" fontId="10" fillId="6" borderId="2" xfId="4" applyFont="1" applyFill="1" applyBorder="1" applyAlignment="1">
      <alignment horizontal="center" vertical="center"/>
    </xf>
    <xf numFmtId="187" fontId="4" fillId="12" borderId="1" xfId="1" applyNumberFormat="1" applyFont="1" applyFill="1" applyBorder="1" applyProtection="1">
      <protection locked="0"/>
    </xf>
    <xf numFmtId="10" fontId="4" fillId="11" borderId="1" xfId="2" applyNumberFormat="1" applyFont="1" applyFill="1" applyBorder="1" applyAlignment="1">
      <alignment vertical="top"/>
    </xf>
    <xf numFmtId="187" fontId="4" fillId="11" borderId="1" xfId="1" applyNumberFormat="1" applyFont="1" applyFill="1" applyBorder="1" applyAlignment="1">
      <alignment vertical="top"/>
    </xf>
    <xf numFmtId="2" fontId="4" fillId="11" borderId="1" xfId="1" applyNumberFormat="1" applyFont="1" applyFill="1" applyBorder="1" applyAlignment="1">
      <alignment vertical="top"/>
    </xf>
    <xf numFmtId="0" fontId="4" fillId="8" borderId="0" xfId="4" applyFont="1" applyFill="1" applyBorder="1" applyAlignment="1">
      <alignment vertical="top"/>
    </xf>
    <xf numFmtId="0" fontId="0" fillId="8" borderId="0" xfId="0" applyFont="1" applyFill="1" applyBorder="1"/>
    <xf numFmtId="188" fontId="4" fillId="8" borderId="0" xfId="5" applyNumberFormat="1" applyFont="1" applyFill="1" applyBorder="1" applyAlignment="1">
      <alignment vertical="top"/>
    </xf>
    <xf numFmtId="0" fontId="4" fillId="8" borderId="0" xfId="4" applyFont="1" applyFill="1" applyBorder="1" applyAlignment="1">
      <alignment horizontal="left" vertical="top"/>
    </xf>
    <xf numFmtId="0" fontId="13" fillId="8" borderId="0" xfId="4" applyFont="1" applyFill="1" applyBorder="1" applyAlignment="1">
      <alignment vertical="top"/>
    </xf>
    <xf numFmtId="0" fontId="14" fillId="8" borderId="0" xfId="4" applyFont="1" applyFill="1" applyBorder="1" applyAlignment="1">
      <alignment vertical="top"/>
    </xf>
    <xf numFmtId="43" fontId="4" fillId="8" borderId="0" xfId="4" applyNumberFormat="1" applyFont="1" applyFill="1" applyBorder="1"/>
    <xf numFmtId="0" fontId="4" fillId="8" borderId="0" xfId="4" applyFont="1" applyFill="1" applyBorder="1"/>
    <xf numFmtId="0" fontId="14" fillId="8" borderId="0" xfId="4" applyFont="1" applyFill="1" applyBorder="1" applyAlignment="1">
      <alignment horizontal="left" vertical="top"/>
    </xf>
    <xf numFmtId="43" fontId="10" fillId="8" borderId="0" xfId="4" applyNumberFormat="1" applyFont="1" applyFill="1" applyBorder="1" applyAlignment="1">
      <alignment horizontal="left" indent="3"/>
    </xf>
    <xf numFmtId="43" fontId="4" fillId="8" borderId="0" xfId="4" applyNumberFormat="1" applyFont="1" applyFill="1" applyBorder="1" applyAlignment="1">
      <alignment vertical="top"/>
    </xf>
    <xf numFmtId="0" fontId="10" fillId="8" borderId="0" xfId="4" applyFont="1" applyFill="1" applyBorder="1"/>
    <xf numFmtId="0" fontId="4" fillId="8" borderId="0" xfId="4" applyFont="1" applyFill="1" applyBorder="1" applyAlignment="1">
      <alignment horizontal="left" vertical="top" indent="3"/>
    </xf>
    <xf numFmtId="0" fontId="10" fillId="8" borderId="0" xfId="4" applyFont="1" applyFill="1" applyBorder="1" applyAlignment="1">
      <alignment horizontal="left" indent="3"/>
    </xf>
    <xf numFmtId="1" fontId="4" fillId="8" borderId="0" xfId="4" applyNumberFormat="1" applyFont="1" applyFill="1" applyBorder="1" applyAlignment="1">
      <alignment vertical="top"/>
    </xf>
    <xf numFmtId="0" fontId="16" fillId="8" borderId="0" xfId="4" applyFont="1" applyFill="1" applyBorder="1" applyAlignment="1">
      <alignment horizontal="center"/>
    </xf>
    <xf numFmtId="0" fontId="15" fillId="8" borderId="0" xfId="4" applyFont="1" applyFill="1" applyBorder="1" applyAlignment="1">
      <alignment vertical="top"/>
    </xf>
    <xf numFmtId="0" fontId="16" fillId="8" borderId="0" xfId="4" applyFont="1" applyFill="1" applyBorder="1"/>
    <xf numFmtId="0" fontId="15" fillId="8" borderId="0" xfId="4" applyFont="1" applyFill="1" applyBorder="1"/>
    <xf numFmtId="0" fontId="15" fillId="8" borderId="0" xfId="4" applyFont="1" applyFill="1" applyBorder="1" applyAlignment="1">
      <alignment horizontal="center"/>
    </xf>
    <xf numFmtId="49" fontId="15" fillId="8" borderId="0" xfId="4" applyNumberFormat="1" applyFont="1" applyFill="1" applyBorder="1"/>
    <xf numFmtId="0" fontId="11" fillId="8" borderId="0" xfId="0" applyFont="1" applyFill="1" applyBorder="1"/>
    <xf numFmtId="0" fontId="4" fillId="8" borderId="1" xfId="4" applyFont="1" applyFill="1" applyBorder="1"/>
    <xf numFmtId="0" fontId="4" fillId="8" borderId="1" xfId="4" applyFont="1" applyFill="1" applyBorder="1" applyAlignment="1" applyProtection="1">
      <alignment horizontal="center" vertical="center"/>
    </xf>
    <xf numFmtId="0" fontId="4" fillId="8" borderId="1" xfId="4" applyFont="1" applyFill="1" applyBorder="1" applyAlignment="1">
      <alignment vertical="top"/>
    </xf>
    <xf numFmtId="9" fontId="1" fillId="8" borderId="0" xfId="2" applyFill="1"/>
    <xf numFmtId="0" fontId="12" fillId="8" borderId="0" xfId="4" applyFont="1" applyFill="1" applyBorder="1" applyAlignment="1">
      <alignment vertical="top"/>
    </xf>
    <xf numFmtId="2" fontId="11" fillId="8" borderId="0" xfId="0" applyNumberFormat="1" applyFont="1" applyFill="1" applyBorder="1"/>
    <xf numFmtId="2" fontId="0" fillId="8" borderId="0" xfId="0" applyNumberFormat="1" applyFont="1" applyFill="1" applyBorder="1"/>
    <xf numFmtId="0" fontId="4" fillId="8" borderId="0" xfId="4" applyFont="1" applyFill="1" applyBorder="1" applyAlignment="1">
      <alignment horizontal="left"/>
    </xf>
    <xf numFmtId="188" fontId="4" fillId="8" borderId="0" xfId="5" applyNumberFormat="1" applyFont="1" applyFill="1" applyBorder="1" applyAlignment="1">
      <alignment horizontal="right" vertical="top"/>
    </xf>
    <xf numFmtId="0" fontId="4" fillId="8" borderId="0" xfId="4" applyFont="1" applyFill="1" applyBorder="1" applyAlignment="1">
      <alignment horizontal="right" vertical="top"/>
    </xf>
    <xf numFmtId="9" fontId="10" fillId="8" borderId="0" xfId="6" applyNumberFormat="1" applyFont="1" applyFill="1" applyBorder="1" applyAlignment="1">
      <alignment horizontal="right" vertical="top"/>
    </xf>
    <xf numFmtId="2" fontId="10" fillId="8" borderId="0" xfId="6" applyNumberFormat="1" applyFont="1" applyFill="1" applyBorder="1" applyAlignment="1">
      <alignment horizontal="right" vertical="top"/>
    </xf>
    <xf numFmtId="9" fontId="4" fillId="8" borderId="0" xfId="6" applyNumberFormat="1" applyFont="1" applyFill="1" applyBorder="1" applyAlignment="1">
      <alignment horizontal="center" vertical="top"/>
    </xf>
    <xf numFmtId="0" fontId="10" fillId="8" borderId="6" xfId="4" applyFont="1" applyFill="1" applyBorder="1" applyAlignment="1">
      <alignment horizontal="left" vertical="top"/>
    </xf>
    <xf numFmtId="0" fontId="17" fillId="8" borderId="0" xfId="4" applyFont="1" applyFill="1" applyBorder="1"/>
    <xf numFmtId="0" fontId="0" fillId="8" borderId="0" xfId="0" applyFill="1" applyProtection="1"/>
    <xf numFmtId="0" fontId="14" fillId="8" borderId="0" xfId="4" quotePrefix="1" applyFont="1" applyFill="1" applyAlignment="1" applyProtection="1">
      <alignment horizontal="left" vertical="top"/>
    </xf>
    <xf numFmtId="0" fontId="4" fillId="8" borderId="0" xfId="4" applyFont="1" applyFill="1" applyBorder="1" applyProtection="1"/>
    <xf numFmtId="0" fontId="4" fillId="8" borderId="0" xfId="4" applyFont="1" applyFill="1" applyBorder="1" applyAlignment="1" applyProtection="1">
      <alignment vertical="top"/>
    </xf>
    <xf numFmtId="43" fontId="10" fillId="8" borderId="0" xfId="4" applyNumberFormat="1" applyFont="1" applyFill="1" applyBorder="1" applyAlignment="1" applyProtection="1">
      <alignment horizontal="left" indent="3"/>
    </xf>
    <xf numFmtId="2" fontId="4" fillId="8" borderId="0" xfId="4" applyNumberFormat="1" applyFont="1" applyFill="1" applyBorder="1" applyAlignment="1">
      <alignment vertical="top"/>
    </xf>
    <xf numFmtId="0" fontId="4" fillId="8" borderId="0" xfId="4" quotePrefix="1" applyFont="1" applyFill="1" applyAlignment="1" applyProtection="1">
      <alignment horizontal="left" vertical="top"/>
    </xf>
    <xf numFmtId="0" fontId="4" fillId="8" borderId="0" xfId="4" applyFont="1" applyFill="1" applyBorder="1" applyAlignment="1" applyProtection="1">
      <alignment horizontal="left" vertical="top" indent="3"/>
    </xf>
    <xf numFmtId="0" fontId="4" fillId="8" borderId="0" xfId="4" applyFont="1" applyFill="1" applyBorder="1" applyAlignment="1" applyProtection="1"/>
    <xf numFmtId="0" fontId="10" fillId="8" borderId="0" xfId="4" applyFont="1" applyFill="1" applyBorder="1" applyAlignment="1" applyProtection="1">
      <alignment horizontal="left" indent="3"/>
    </xf>
    <xf numFmtId="0" fontId="4" fillId="8" borderId="0" xfId="4" applyFont="1" applyFill="1" applyBorder="1" applyAlignment="1" applyProtection="1">
      <alignment horizontal="left" indent="2"/>
    </xf>
    <xf numFmtId="2" fontId="4" fillId="8" borderId="0" xfId="4" applyNumberFormat="1" applyFont="1" applyFill="1" applyBorder="1"/>
    <xf numFmtId="0" fontId="0" fillId="8" borderId="0" xfId="0" applyFont="1" applyFill="1" applyBorder="1" applyAlignment="1">
      <alignment horizontal="left"/>
    </xf>
    <xf numFmtId="190" fontId="4" fillId="8" borderId="0" xfId="4" applyNumberFormat="1" applyFont="1" applyFill="1" applyBorder="1"/>
    <xf numFmtId="191" fontId="4" fillId="8" borderId="0" xfId="4" applyNumberFormat="1" applyFont="1" applyFill="1" applyBorder="1" applyAlignment="1">
      <alignment vertical="top"/>
    </xf>
    <xf numFmtId="49" fontId="15" fillId="8" borderId="0" xfId="4" applyNumberFormat="1" applyFont="1" applyFill="1" applyBorder="1" applyAlignment="1">
      <alignment vertical="top"/>
    </xf>
    <xf numFmtId="0" fontId="18" fillId="8" borderId="0" xfId="0" applyFont="1" applyFill="1" applyBorder="1"/>
    <xf numFmtId="0" fontId="4" fillId="8" borderId="0" xfId="0" applyFont="1" applyFill="1" applyBorder="1"/>
    <xf numFmtId="49" fontId="18" fillId="8" borderId="0" xfId="0" applyNumberFormat="1" applyFont="1" applyFill="1" applyBorder="1" applyAlignment="1">
      <alignment horizontal="center"/>
    </xf>
    <xf numFmtId="9" fontId="4" fillId="8" borderId="0" xfId="6" applyNumberFormat="1" applyFont="1" applyFill="1" applyBorder="1" applyAlignment="1">
      <alignment vertical="top"/>
    </xf>
    <xf numFmtId="0" fontId="10" fillId="8" borderId="0" xfId="4" applyFont="1" applyFill="1" applyBorder="1" applyAlignment="1">
      <alignment vertical="top"/>
    </xf>
    <xf numFmtId="49" fontId="18" fillId="8" borderId="0" xfId="0" applyNumberFormat="1" applyFont="1" applyFill="1" applyBorder="1" applyAlignment="1"/>
    <xf numFmtId="187" fontId="18" fillId="8" borderId="0" xfId="1" applyNumberFormat="1" applyFont="1" applyFill="1" applyBorder="1"/>
    <xf numFmtId="187" fontId="18" fillId="8" borderId="0" xfId="0" applyNumberFormat="1" applyFont="1" applyFill="1" applyBorder="1"/>
    <xf numFmtId="43" fontId="18" fillId="8" borderId="0" xfId="0" applyNumberFormat="1" applyFont="1" applyFill="1" applyBorder="1"/>
    <xf numFmtId="9" fontId="1" fillId="8" borderId="1" xfId="2" applyNumberFormat="1" applyFill="1" applyBorder="1"/>
    <xf numFmtId="0" fontId="24" fillId="13" borderId="2" xfId="15" applyFont="1" applyFill="1" applyBorder="1"/>
    <xf numFmtId="0" fontId="24" fillId="13" borderId="3" xfId="15" applyFont="1" applyFill="1" applyBorder="1"/>
    <xf numFmtId="0" fontId="25" fillId="0" borderId="0" xfId="15" applyFont="1" applyFill="1" applyBorder="1"/>
    <xf numFmtId="0" fontId="26" fillId="0" borderId="2" xfId="15" applyFont="1" applyFill="1" applyBorder="1"/>
    <xf numFmtId="0" fontId="25" fillId="14" borderId="3" xfId="0" applyFont="1" applyFill="1" applyBorder="1" applyAlignment="1">
      <alignment horizontal="left" vertical="top"/>
    </xf>
    <xf numFmtId="0" fontId="25" fillId="14" borderId="4" xfId="15" applyFont="1" applyFill="1" applyBorder="1"/>
    <xf numFmtId="0" fontId="25" fillId="0" borderId="3" xfId="15" applyFont="1" applyFill="1" applyBorder="1"/>
    <xf numFmtId="0" fontId="25" fillId="0" borderId="4" xfId="15" applyFont="1" applyFill="1" applyBorder="1"/>
    <xf numFmtId="0" fontId="26" fillId="0" borderId="1" xfId="15" applyFont="1" applyFill="1" applyBorder="1" applyAlignment="1">
      <alignment horizontal="left"/>
    </xf>
    <xf numFmtId="0" fontId="25" fillId="14" borderId="2" xfId="15" applyFont="1" applyFill="1" applyBorder="1"/>
    <xf numFmtId="0" fontId="26" fillId="0" borderId="1" xfId="15" applyFont="1" applyFill="1" applyBorder="1"/>
    <xf numFmtId="0" fontId="25" fillId="0" borderId="1" xfId="15" applyFont="1" applyFill="1" applyBorder="1"/>
    <xf numFmtId="0" fontId="26" fillId="2" borderId="1" xfId="15" applyFont="1" applyFill="1" applyBorder="1" applyAlignment="1">
      <alignment horizontal="center" vertical="center" wrapText="1"/>
    </xf>
    <xf numFmtId="0" fontId="25" fillId="0" borderId="1" xfId="15" applyFont="1" applyFill="1" applyBorder="1" applyAlignment="1">
      <alignment horizontal="center"/>
    </xf>
    <xf numFmtId="0" fontId="25" fillId="0" borderId="1" xfId="15" applyFont="1" applyFill="1" applyBorder="1" applyAlignment="1">
      <alignment horizontal="center" wrapText="1"/>
    </xf>
    <xf numFmtId="0" fontId="27" fillId="14" borderId="1" xfId="15" applyFont="1" applyFill="1" applyBorder="1" applyAlignment="1">
      <alignment horizontal="left" vertical="top"/>
    </xf>
    <xf numFmtId="0" fontId="27" fillId="14" borderId="1" xfId="15" applyFont="1" applyFill="1" applyBorder="1" applyAlignment="1">
      <alignment horizontal="center"/>
    </xf>
    <xf numFmtId="0" fontId="28" fillId="0" borderId="0" xfId="15" applyFont="1" applyFill="1" applyBorder="1"/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9" fontId="29" fillId="8" borderId="0" xfId="2" applyNumberFormat="1" applyFont="1" applyFill="1" applyBorder="1"/>
    <xf numFmtId="9" fontId="0" fillId="8" borderId="0" xfId="0" applyNumberFormat="1" applyFont="1" applyFill="1" applyBorder="1"/>
    <xf numFmtId="14" fontId="2" fillId="0" borderId="1" xfId="15" applyNumberFormat="1" applyFont="1" applyBorder="1" applyAlignment="1">
      <alignment vertical="top"/>
    </xf>
    <xf numFmtId="0" fontId="2" fillId="0" borderId="0" xfId="0" applyFont="1" applyAlignment="1">
      <alignment horizontal="left" vertical="top"/>
    </xf>
    <xf numFmtId="0" fontId="8" fillId="3" borderId="0" xfId="0" applyFont="1" applyFill="1" applyBorder="1" applyAlignment="1">
      <alignment horizontal="center" vertical="center" wrapText="1"/>
    </xf>
    <xf numFmtId="0" fontId="9" fillId="4" borderId="0" xfId="3" applyFont="1" applyFill="1" applyBorder="1" applyAlignment="1">
      <alignment horizontal="center"/>
    </xf>
    <xf numFmtId="0" fontId="8" fillId="0" borderId="0" xfId="3" applyFont="1" applyFill="1" applyBorder="1" applyAlignment="1">
      <alignment horizontal="center" vertical="top"/>
    </xf>
    <xf numFmtId="49" fontId="4" fillId="8" borderId="0" xfId="4" applyNumberFormat="1" applyFont="1" applyFill="1" applyBorder="1" applyAlignment="1">
      <alignment horizontal="left"/>
    </xf>
    <xf numFmtId="0" fontId="4" fillId="12" borderId="2" xfId="6" applyNumberFormat="1" applyFont="1" applyFill="1" applyBorder="1" applyAlignment="1" applyProtection="1">
      <alignment horizontal="center" vertical="top"/>
      <protection locked="0"/>
    </xf>
    <xf numFmtId="0" fontId="4" fillId="12" borderId="3" xfId="6" applyNumberFormat="1" applyFont="1" applyFill="1" applyBorder="1" applyAlignment="1" applyProtection="1">
      <alignment horizontal="center" vertical="top"/>
      <protection locked="0"/>
    </xf>
    <xf numFmtId="0" fontId="4" fillId="12" borderId="4" xfId="6" applyNumberFormat="1" applyFont="1" applyFill="1" applyBorder="1" applyAlignment="1" applyProtection="1">
      <alignment horizontal="center" vertical="top"/>
      <protection locked="0"/>
    </xf>
    <xf numFmtId="14" fontId="4" fillId="12" borderId="2" xfId="6" applyNumberFormat="1" applyFont="1" applyFill="1" applyBorder="1" applyAlignment="1" applyProtection="1">
      <alignment horizontal="center" vertical="top"/>
      <protection locked="0"/>
    </xf>
    <xf numFmtId="14" fontId="4" fillId="12" borderId="3" xfId="6" applyNumberFormat="1" applyFont="1" applyFill="1" applyBorder="1" applyAlignment="1" applyProtection="1">
      <alignment horizontal="center" vertical="top"/>
      <protection locked="0"/>
    </xf>
    <xf numFmtId="14" fontId="4" fillId="12" borderId="4" xfId="6" applyNumberFormat="1" applyFont="1" applyFill="1" applyBorder="1" applyAlignment="1" applyProtection="1">
      <alignment horizontal="center" vertical="top"/>
      <protection locked="0"/>
    </xf>
    <xf numFmtId="0" fontId="4" fillId="11" borderId="1" xfId="6" applyNumberFormat="1" applyFont="1" applyFill="1" applyBorder="1" applyAlignment="1" applyProtection="1">
      <alignment horizontal="center" vertical="top"/>
    </xf>
    <xf numFmtId="14" fontId="4" fillId="11" borderId="1" xfId="6" applyNumberFormat="1" applyFont="1" applyFill="1" applyBorder="1" applyAlignment="1" applyProtection="1">
      <alignment horizontal="center" vertical="top"/>
    </xf>
    <xf numFmtId="0" fontId="4" fillId="3" borderId="1" xfId="4" applyFont="1" applyFill="1" applyBorder="1" applyAlignment="1">
      <alignment horizontal="center" vertical="top"/>
    </xf>
    <xf numFmtId="0" fontId="0" fillId="11" borderId="2" xfId="0" applyNumberFormat="1" applyFont="1" applyFill="1" applyBorder="1" applyAlignment="1">
      <alignment horizontal="center"/>
    </xf>
    <xf numFmtId="0" fontId="0" fillId="11" borderId="4" xfId="0" applyNumberFormat="1" applyFont="1" applyFill="1" applyBorder="1" applyAlignment="1">
      <alignment horizontal="center"/>
    </xf>
    <xf numFmtId="14" fontId="0" fillId="11" borderId="2" xfId="0" applyNumberFormat="1" applyFont="1" applyFill="1" applyBorder="1" applyAlignment="1">
      <alignment horizontal="center"/>
    </xf>
    <xf numFmtId="14" fontId="0" fillId="11" borderId="4" xfId="0" applyNumberFormat="1" applyFont="1" applyFill="1" applyBorder="1" applyAlignment="1">
      <alignment horizontal="center"/>
    </xf>
  </cellXfs>
  <cellStyles count="16">
    <cellStyle name="Comma 11" xfId="8" xr:uid="{00000000-0005-0000-0000-000001000000}"/>
    <cellStyle name="Comma 2" xfId="7" xr:uid="{00000000-0005-0000-0000-000002000000}"/>
    <cellStyle name="Comma_Forms I-IV_LHM" xfId="5" xr:uid="{00000000-0005-0000-0000-000003000000}"/>
    <cellStyle name="NoL" xfId="9" xr:uid="{00000000-0005-0000-0000-000004000000}"/>
    <cellStyle name="Normal 19" xfId="10" xr:uid="{00000000-0005-0000-0000-000006000000}"/>
    <cellStyle name="Normal 2" xfId="4" xr:uid="{00000000-0005-0000-0000-000007000000}"/>
    <cellStyle name="Normal 2 2" xfId="15" xr:uid="{00000000-0005-0000-0000-000008000000}"/>
    <cellStyle name="Normal 20" xfId="11" xr:uid="{00000000-0005-0000-0000-000009000000}"/>
    <cellStyle name="Percent 2" xfId="6" xr:uid="{00000000-0005-0000-0000-00000B000000}"/>
    <cellStyle name="Percent 2 2" xfId="12" xr:uid="{00000000-0005-0000-0000-00000C000000}"/>
    <cellStyle name="QIS2CalcCell" xfId="13" xr:uid="{00000000-0005-0000-0000-00000D000000}"/>
    <cellStyle name="QIS2Locked" xfId="14" xr:uid="{00000000-0005-0000-0000-00000E000000}"/>
    <cellStyle name="จุลภาค" xfId="1" builtinId="3"/>
    <cellStyle name="ปกติ" xfId="0" builtinId="0"/>
    <cellStyle name="ปกติ_วินาศภัย" xfId="3" xr:uid="{00000000-0005-0000-0000-000010000000}"/>
    <cellStyle name="เปอร์เซ็นต์" xfId="2" builtinId="5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"/>
  <sheetViews>
    <sheetView workbookViewId="0">
      <selection activeCell="B5" sqref="B5"/>
    </sheetView>
  </sheetViews>
  <sheetFormatPr defaultColWidth="9" defaultRowHeight="14.25" x14ac:dyDescent="0.2"/>
  <cols>
    <col min="1" max="1" width="9.25" style="1" bestFit="1" customWidth="1"/>
    <col min="2" max="2" width="10.75" style="1" bestFit="1" customWidth="1"/>
    <col min="3" max="3" width="18.25" style="1" customWidth="1"/>
    <col min="4" max="4" width="63.75" style="1" bestFit="1" customWidth="1"/>
    <col min="5" max="16384" width="9" style="1"/>
  </cols>
  <sheetData>
    <row r="1" spans="1:4" ht="21.75" x14ac:dyDescent="0.2">
      <c r="A1" s="144" t="s">
        <v>0</v>
      </c>
      <c r="B1" s="144"/>
      <c r="C1" s="144"/>
      <c r="D1" s="144"/>
    </row>
    <row r="2" spans="1:4" ht="21.75" x14ac:dyDescent="0.2">
      <c r="A2" s="34" t="s">
        <v>1</v>
      </c>
      <c r="B2" s="34" t="s">
        <v>2</v>
      </c>
      <c r="C2" s="34" t="s">
        <v>3</v>
      </c>
      <c r="D2" s="34" t="s">
        <v>4</v>
      </c>
    </row>
    <row r="3" spans="1:4" ht="21.75" x14ac:dyDescent="0.2">
      <c r="A3" s="2">
        <v>1</v>
      </c>
      <c r="B3" s="3">
        <v>44119</v>
      </c>
      <c r="C3" s="139" t="s">
        <v>144</v>
      </c>
      <c r="D3" s="140" t="s">
        <v>145</v>
      </c>
    </row>
    <row r="4" spans="1:4" ht="21.75" x14ac:dyDescent="0.5">
      <c r="A4" s="4">
        <v>2</v>
      </c>
      <c r="B4" s="143">
        <v>44220</v>
      </c>
      <c r="C4" s="139" t="s">
        <v>144</v>
      </c>
      <c r="D4" s="140" t="s">
        <v>146</v>
      </c>
    </row>
    <row r="5" spans="1:4" ht="21.75" x14ac:dyDescent="0.2">
      <c r="A5" s="2">
        <v>3</v>
      </c>
      <c r="B5" s="3"/>
      <c r="C5" s="2"/>
      <c r="D5" s="2"/>
    </row>
    <row r="6" spans="1:4" ht="21.75" x14ac:dyDescent="0.2">
      <c r="A6" s="2">
        <v>4</v>
      </c>
      <c r="B6" s="35"/>
      <c r="C6" s="36"/>
      <c r="D6" s="36"/>
    </row>
    <row r="7" spans="1:4" ht="21.75" x14ac:dyDescent="0.2">
      <c r="A7" s="2">
        <v>5</v>
      </c>
      <c r="B7" s="35"/>
      <c r="C7" s="36"/>
      <c r="D7" s="36"/>
    </row>
    <row r="8" spans="1:4" ht="21.75" x14ac:dyDescent="0.2">
      <c r="A8" s="2">
        <v>6</v>
      </c>
      <c r="B8" s="35"/>
      <c r="C8" s="36"/>
      <c r="D8" s="36"/>
    </row>
  </sheetData>
  <sheetProtection formatColumns="0"/>
  <mergeCells count="1">
    <mergeCell ref="A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1"/>
  <sheetViews>
    <sheetView tabSelected="1" workbookViewId="0">
      <selection activeCell="D15" sqref="D15"/>
    </sheetView>
  </sheetViews>
  <sheetFormatPr defaultRowHeight="14.25" x14ac:dyDescent="0.2"/>
  <cols>
    <col min="1" max="1" width="7.125" bestFit="1" customWidth="1"/>
    <col min="2" max="2" width="18.75" bestFit="1" customWidth="1"/>
    <col min="3" max="3" width="16.375" customWidth="1"/>
    <col min="4" max="4" width="57" bestFit="1" customWidth="1"/>
    <col min="5" max="5" width="19" bestFit="1" customWidth="1"/>
    <col min="6" max="6" width="8.375" bestFit="1" customWidth="1"/>
    <col min="7" max="7" width="17.25" bestFit="1" customWidth="1"/>
    <col min="8" max="8" width="20.75" bestFit="1" customWidth="1"/>
    <col min="11" max="11" width="2.125" bestFit="1" customWidth="1"/>
  </cols>
  <sheetData>
    <row r="1" spans="1:12" s="123" customFormat="1" ht="12.75" x14ac:dyDescent="0.2">
      <c r="A1" s="121"/>
      <c r="B1" s="122"/>
      <c r="C1" s="122"/>
      <c r="D1" s="122"/>
      <c r="E1" s="122"/>
      <c r="F1" s="122"/>
      <c r="G1" s="122"/>
      <c r="H1" s="122"/>
      <c r="I1" s="122"/>
    </row>
    <row r="2" spans="1:12" s="123" customFormat="1" ht="12.75" x14ac:dyDescent="0.2">
      <c r="A2" s="124"/>
      <c r="B2" s="124" t="s">
        <v>116</v>
      </c>
      <c r="C2" s="125" t="s">
        <v>117</v>
      </c>
      <c r="D2" s="126"/>
      <c r="E2" s="127"/>
      <c r="F2" s="128"/>
      <c r="G2" s="129" t="s">
        <v>118</v>
      </c>
      <c r="H2" s="130" t="s">
        <v>119</v>
      </c>
      <c r="I2" s="126"/>
    </row>
    <row r="3" spans="1:12" s="123" customFormat="1" ht="12.75" x14ac:dyDescent="0.2">
      <c r="A3" s="124"/>
      <c r="B3" s="124" t="s">
        <v>3</v>
      </c>
      <c r="C3" s="125">
        <v>10021004</v>
      </c>
      <c r="D3" s="126"/>
      <c r="E3" s="127"/>
      <c r="F3" s="128"/>
      <c r="G3" s="129" t="s">
        <v>120</v>
      </c>
      <c r="H3" s="130"/>
      <c r="I3" s="126"/>
    </row>
    <row r="4" spans="1:12" s="123" customFormat="1" ht="12.75" x14ac:dyDescent="0.2">
      <c r="A4" s="124"/>
      <c r="B4" s="124" t="s">
        <v>121</v>
      </c>
      <c r="C4" s="125" t="s">
        <v>122</v>
      </c>
      <c r="D4" s="126"/>
      <c r="E4" s="127"/>
      <c r="F4" s="128"/>
      <c r="G4" s="129" t="s">
        <v>123</v>
      </c>
      <c r="H4" s="130" t="s">
        <v>124</v>
      </c>
      <c r="I4" s="126"/>
    </row>
    <row r="5" spans="1:12" s="123" customFormat="1" ht="12.75" x14ac:dyDescent="0.2">
      <c r="A5" s="124"/>
      <c r="B5" s="124" t="s">
        <v>125</v>
      </c>
      <c r="C5" s="125" t="s">
        <v>126</v>
      </c>
      <c r="D5" s="126"/>
      <c r="E5" s="127"/>
      <c r="F5" s="128"/>
      <c r="G5" s="129" t="s">
        <v>127</v>
      </c>
      <c r="H5" s="130" t="s">
        <v>128</v>
      </c>
      <c r="I5" s="126"/>
    </row>
    <row r="6" spans="1:12" s="123" customFormat="1" ht="12.75" x14ac:dyDescent="0.2">
      <c r="A6" s="124"/>
      <c r="B6" s="124" t="s">
        <v>129</v>
      </c>
      <c r="C6" s="125">
        <v>1</v>
      </c>
      <c r="D6" s="126"/>
      <c r="E6" s="127"/>
      <c r="F6" s="128"/>
      <c r="G6" s="129" t="s">
        <v>130</v>
      </c>
      <c r="H6" s="130" t="s">
        <v>131</v>
      </c>
      <c r="I6" s="126"/>
    </row>
    <row r="7" spans="1:12" s="123" customFormat="1" ht="12.75" x14ac:dyDescent="0.2">
      <c r="A7" s="131"/>
      <c r="B7" s="132"/>
      <c r="C7" s="132"/>
      <c r="D7" s="132"/>
      <c r="E7" s="132"/>
      <c r="F7" s="132"/>
      <c r="G7" s="132"/>
      <c r="H7" s="132"/>
      <c r="I7" s="132"/>
      <c r="L7" s="138" t="s">
        <v>139</v>
      </c>
    </row>
    <row r="8" spans="1:12" s="123" customFormat="1" ht="25.5" x14ac:dyDescent="0.2">
      <c r="A8" s="133" t="s">
        <v>132</v>
      </c>
      <c r="B8" s="133" t="s">
        <v>133</v>
      </c>
      <c r="C8" s="133" t="s">
        <v>3</v>
      </c>
      <c r="D8" s="133" t="s">
        <v>134</v>
      </c>
      <c r="E8" s="133" t="s">
        <v>135</v>
      </c>
      <c r="F8" s="133" t="s">
        <v>136</v>
      </c>
      <c r="G8" s="133" t="s">
        <v>137</v>
      </c>
      <c r="H8" s="133" t="s">
        <v>138</v>
      </c>
      <c r="I8" s="133"/>
      <c r="L8" s="138" t="s">
        <v>142</v>
      </c>
    </row>
    <row r="9" spans="1:12" s="123" customFormat="1" ht="12.75" x14ac:dyDescent="0.2">
      <c r="A9" s="134" t="s">
        <v>139</v>
      </c>
      <c r="B9" s="135">
        <v>1</v>
      </c>
      <c r="C9" s="134" t="s">
        <v>140</v>
      </c>
      <c r="D9" s="132" t="s">
        <v>5</v>
      </c>
      <c r="E9" s="136" t="s">
        <v>6</v>
      </c>
      <c r="F9" s="137"/>
      <c r="G9" s="137"/>
      <c r="H9" s="134">
        <v>1</v>
      </c>
      <c r="I9" s="132"/>
      <c r="K9" s="138" t="s">
        <v>139</v>
      </c>
    </row>
    <row r="10" spans="1:12" s="123" customFormat="1" ht="12.75" x14ac:dyDescent="0.2">
      <c r="A10" s="134" t="s">
        <v>139</v>
      </c>
      <c r="B10" s="134">
        <v>2</v>
      </c>
      <c r="C10" s="134" t="s">
        <v>141</v>
      </c>
      <c r="D10" s="132" t="s">
        <v>7</v>
      </c>
      <c r="E10" s="136" t="s">
        <v>6</v>
      </c>
      <c r="F10" s="137"/>
      <c r="G10" s="137"/>
      <c r="H10" s="134">
        <v>2</v>
      </c>
      <c r="I10" s="132"/>
      <c r="K10" s="138" t="s">
        <v>142</v>
      </c>
    </row>
    <row r="11" spans="1:12" s="123" customFormat="1" ht="12.75" x14ac:dyDescent="0.2">
      <c r="A11" s="134" t="s">
        <v>139</v>
      </c>
      <c r="B11" s="134">
        <v>3</v>
      </c>
      <c r="C11" s="134" t="s">
        <v>143</v>
      </c>
      <c r="D11" s="132" t="s">
        <v>8</v>
      </c>
      <c r="E11" s="136" t="s">
        <v>6</v>
      </c>
      <c r="F11" s="137"/>
      <c r="G11" s="137"/>
      <c r="H11" s="134">
        <v>2</v>
      </c>
      <c r="I11" s="132"/>
    </row>
  </sheetData>
  <protectedRanges>
    <protectedRange sqref="A9:A11" name="Range1"/>
  </protectedRanges>
  <dataValidations count="1">
    <dataValidation type="list" allowBlank="1" showInputMessage="1" showErrorMessage="1" sqref="A9:A11" xr:uid="{00000000-0002-0000-0100-000000000000}">
      <formula1>$L$7:$L$8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48"/>
  <sheetViews>
    <sheetView topLeftCell="A13" workbookViewId="0">
      <selection activeCell="A17" sqref="A17:K17"/>
    </sheetView>
  </sheetViews>
  <sheetFormatPr defaultColWidth="9.125" defaultRowHeight="18" x14ac:dyDescent="0.25"/>
  <cols>
    <col min="1" max="3" width="9.125" style="9" customWidth="1"/>
    <col min="4" max="6" width="9.125" style="9"/>
    <col min="7" max="7" width="9.125" style="9" customWidth="1"/>
    <col min="8" max="16384" width="9.125" style="9"/>
  </cols>
  <sheetData>
    <row r="1" spans="1:24" x14ac:dyDescent="0.25">
      <c r="A1" s="5"/>
      <c r="B1" s="5"/>
      <c r="C1" s="6"/>
      <c r="D1" s="7"/>
      <c r="E1" s="7"/>
      <c r="F1" s="7"/>
      <c r="G1" s="7"/>
      <c r="H1" s="7"/>
      <c r="I1" s="7"/>
      <c r="J1" s="5"/>
      <c r="K1" s="5"/>
      <c r="L1" s="8"/>
    </row>
    <row r="2" spans="1:24" x14ac:dyDescent="0.25">
      <c r="A2" s="5"/>
      <c r="B2" s="5"/>
      <c r="C2" s="6"/>
      <c r="D2" s="7"/>
      <c r="E2" s="7"/>
      <c r="F2" s="7"/>
      <c r="G2" s="7"/>
      <c r="H2" s="7"/>
      <c r="I2" s="7"/>
      <c r="J2" s="5"/>
      <c r="K2" s="5"/>
      <c r="L2" s="8"/>
      <c r="X2" s="10"/>
    </row>
    <row r="3" spans="1:24" x14ac:dyDescent="0.25">
      <c r="A3" s="5"/>
      <c r="B3" s="5"/>
      <c r="C3" s="6"/>
      <c r="D3" s="7"/>
      <c r="E3" s="7"/>
      <c r="F3" s="7"/>
      <c r="G3" s="7"/>
      <c r="H3" s="7"/>
      <c r="I3" s="7"/>
      <c r="J3" s="5"/>
      <c r="K3" s="5"/>
      <c r="L3" s="8"/>
      <c r="X3" s="10"/>
    </row>
    <row r="4" spans="1:24" x14ac:dyDescent="0.25">
      <c r="A4" s="5"/>
      <c r="B4" s="5"/>
      <c r="C4" s="6"/>
      <c r="D4" s="7"/>
      <c r="E4" s="7"/>
      <c r="F4" s="7"/>
      <c r="G4" s="7"/>
      <c r="H4" s="7"/>
      <c r="I4" s="7"/>
      <c r="J4" s="5"/>
      <c r="K4" s="5"/>
      <c r="L4" s="8"/>
      <c r="X4" s="10"/>
    </row>
    <row r="5" spans="1:24" x14ac:dyDescent="0.25">
      <c r="A5" s="5"/>
      <c r="B5" s="5"/>
      <c r="C5" s="6"/>
      <c r="D5" s="7"/>
      <c r="E5" s="7"/>
      <c r="F5" s="7"/>
      <c r="G5" s="7"/>
      <c r="H5" s="7"/>
      <c r="I5" s="7"/>
      <c r="J5" s="5"/>
      <c r="K5" s="5"/>
      <c r="L5" s="8"/>
      <c r="X5" s="10"/>
    </row>
    <row r="6" spans="1:24" x14ac:dyDescent="0.25">
      <c r="A6" s="5"/>
      <c r="B6" s="5"/>
      <c r="C6" s="6"/>
      <c r="D6" s="7"/>
      <c r="E6" s="7"/>
      <c r="F6" s="7"/>
      <c r="G6" s="7"/>
      <c r="H6" s="7"/>
      <c r="I6" s="7"/>
      <c r="J6" s="5"/>
      <c r="K6" s="5"/>
      <c r="L6" s="8"/>
      <c r="X6" s="10"/>
    </row>
    <row r="7" spans="1:24" x14ac:dyDescent="0.25">
      <c r="A7" s="5"/>
      <c r="B7" s="5"/>
      <c r="C7" s="6"/>
      <c r="D7" s="7"/>
      <c r="E7" s="7"/>
      <c r="F7" s="7"/>
      <c r="G7" s="7"/>
      <c r="H7" s="7"/>
      <c r="I7" s="7"/>
      <c r="J7" s="5"/>
      <c r="K7" s="5"/>
    </row>
    <row r="8" spans="1:24" x14ac:dyDescent="0.25">
      <c r="A8" s="5"/>
      <c r="B8" s="5"/>
      <c r="C8" s="6"/>
      <c r="D8" s="7"/>
      <c r="E8" s="7"/>
      <c r="F8" s="7"/>
      <c r="G8" s="7"/>
      <c r="H8" s="7"/>
      <c r="I8" s="7"/>
      <c r="J8" s="5"/>
      <c r="K8" s="5"/>
    </row>
    <row r="9" spans="1:24" x14ac:dyDescent="0.25">
      <c r="A9" s="5"/>
      <c r="B9" s="5"/>
      <c r="C9" s="6"/>
      <c r="D9" s="7"/>
      <c r="E9" s="7"/>
      <c r="F9" s="7"/>
      <c r="G9" s="7"/>
      <c r="H9" s="7"/>
      <c r="I9" s="7"/>
      <c r="J9" s="5"/>
      <c r="K9" s="5"/>
    </row>
    <row r="10" spans="1:24" ht="27.75" customHeight="1" x14ac:dyDescent="0.25">
      <c r="A10" s="145" t="s">
        <v>9</v>
      </c>
      <c r="B10" s="145"/>
      <c r="C10" s="145"/>
      <c r="D10" s="145"/>
      <c r="E10" s="145"/>
      <c r="F10" s="145"/>
      <c r="G10" s="145"/>
      <c r="H10" s="145"/>
      <c r="I10" s="145"/>
      <c r="J10" s="145"/>
      <c r="K10" s="145"/>
    </row>
    <row r="11" spans="1:24" ht="27.75" x14ac:dyDescent="0.2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</row>
    <row r="12" spans="1:24" ht="27.75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</row>
    <row r="13" spans="1:24" ht="27.75" x14ac:dyDescent="0.25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</row>
    <row r="14" spans="1:24" ht="27.75" x14ac:dyDescent="0.2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</row>
    <row r="15" spans="1:24" ht="27.75" x14ac:dyDescent="0.25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</row>
    <row r="16" spans="1:24" x14ac:dyDescent="0.25">
      <c r="A16" s="5"/>
      <c r="B16" s="5"/>
      <c r="C16" s="6"/>
      <c r="D16" s="7"/>
      <c r="E16" s="7"/>
      <c r="F16" s="7"/>
      <c r="G16" s="7"/>
      <c r="H16" s="7"/>
      <c r="I16" s="7"/>
      <c r="J16" s="5"/>
      <c r="K16" s="5"/>
    </row>
    <row r="17" spans="1:16" ht="20.25" x14ac:dyDescent="0.3">
      <c r="A17" s="146" t="s">
        <v>10</v>
      </c>
      <c r="B17" s="146"/>
      <c r="C17" s="146"/>
      <c r="D17" s="146"/>
      <c r="E17" s="146"/>
      <c r="F17" s="146"/>
      <c r="G17" s="146"/>
      <c r="H17" s="146"/>
      <c r="I17" s="146"/>
      <c r="J17" s="146"/>
      <c r="K17" s="146"/>
    </row>
    <row r="18" spans="1:16" ht="20.25" x14ac:dyDescent="0.3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</row>
    <row r="19" spans="1:16" ht="20.25" x14ac:dyDescent="0.3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</row>
    <row r="20" spans="1:16" ht="20.25" x14ac:dyDescent="0.3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</row>
    <row r="21" spans="1:16" ht="20.25" x14ac:dyDescent="0.3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</row>
    <row r="22" spans="1:16" ht="20.25" x14ac:dyDescent="0.3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</row>
    <row r="23" spans="1:16" ht="20.25" x14ac:dyDescent="0.3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</row>
    <row r="24" spans="1:16" ht="20.25" x14ac:dyDescent="0.3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</row>
    <row r="25" spans="1:16" x14ac:dyDescent="0.25">
      <c r="A25" s="5"/>
      <c r="B25" s="5"/>
      <c r="C25" s="6"/>
      <c r="D25" s="7"/>
      <c r="E25" s="7"/>
      <c r="F25" s="7"/>
      <c r="G25" s="7"/>
      <c r="H25" s="7"/>
      <c r="I25" s="7"/>
      <c r="J25" s="5"/>
      <c r="K25" s="5"/>
    </row>
    <row r="26" spans="1:16" ht="27.75" x14ac:dyDescent="0.25">
      <c r="A26" s="147" t="s">
        <v>11</v>
      </c>
      <c r="B26" s="147"/>
      <c r="C26" s="147"/>
      <c r="D26" s="147"/>
      <c r="E26" s="147"/>
      <c r="F26" s="147"/>
      <c r="G26" s="147"/>
      <c r="H26" s="147"/>
      <c r="I26" s="147"/>
      <c r="J26" s="147"/>
      <c r="K26" s="147"/>
    </row>
    <row r="27" spans="1:16" x14ac:dyDescent="0.25">
      <c r="A27" s="5"/>
      <c r="B27" s="5"/>
      <c r="C27" s="6"/>
      <c r="D27" s="7"/>
      <c r="E27" s="7"/>
      <c r="F27" s="7"/>
      <c r="G27" s="7"/>
      <c r="H27" s="7"/>
      <c r="I27" s="7"/>
      <c r="J27" s="5"/>
      <c r="K27" s="5"/>
    </row>
    <row r="28" spans="1:16" x14ac:dyDescent="0.25">
      <c r="A28" s="5"/>
      <c r="B28" s="5"/>
      <c r="C28" s="6"/>
      <c r="D28" s="7"/>
      <c r="E28" s="7"/>
      <c r="F28" s="7"/>
      <c r="G28" s="7"/>
      <c r="H28" s="7"/>
      <c r="I28" s="7"/>
      <c r="J28" s="5"/>
      <c r="K28" s="5"/>
      <c r="L28" s="1"/>
      <c r="M28" s="1"/>
      <c r="N28" s="1"/>
      <c r="O28" s="1"/>
      <c r="P28" s="1"/>
    </row>
    <row r="29" spans="1:16" x14ac:dyDescent="0.25">
      <c r="A29" s="5"/>
      <c r="B29" s="5"/>
      <c r="C29" s="6"/>
      <c r="D29" s="7"/>
      <c r="E29" s="7"/>
      <c r="F29" s="7"/>
      <c r="G29" s="7"/>
      <c r="H29" s="7"/>
      <c r="I29" s="7"/>
      <c r="J29" s="5"/>
      <c r="K29" s="5"/>
      <c r="L29" s="1"/>
      <c r="M29" s="1"/>
      <c r="N29" s="1"/>
      <c r="O29" s="1"/>
      <c r="P29" s="1"/>
    </row>
    <row r="30" spans="1:16" x14ac:dyDescent="0.25">
      <c r="A30" s="5"/>
      <c r="B30" s="5"/>
      <c r="C30" s="6"/>
      <c r="D30" s="7"/>
      <c r="E30" s="7"/>
      <c r="F30" s="7"/>
      <c r="G30" s="7"/>
      <c r="H30" s="7"/>
      <c r="I30" s="7"/>
      <c r="J30" s="5"/>
      <c r="K30" s="5"/>
      <c r="L30" s="1"/>
      <c r="M30" s="1"/>
      <c r="N30" s="1"/>
      <c r="O30" s="1"/>
      <c r="P30" s="1"/>
    </row>
    <row r="31" spans="1:16" x14ac:dyDescent="0.25">
      <c r="A31" s="5"/>
      <c r="B31" s="5"/>
      <c r="C31" s="6"/>
      <c r="D31" s="7"/>
      <c r="E31" s="7"/>
      <c r="F31" s="7"/>
      <c r="G31" s="7"/>
      <c r="H31" s="7"/>
      <c r="I31" s="7"/>
      <c r="J31" s="5"/>
      <c r="K31" s="5"/>
      <c r="L31" s="1"/>
      <c r="M31" s="1"/>
      <c r="N31" s="1"/>
      <c r="O31" s="1"/>
      <c r="P31" s="1"/>
    </row>
    <row r="32" spans="1:16" x14ac:dyDescent="0.25">
      <c r="A32" s="5"/>
      <c r="B32" s="5"/>
      <c r="C32" s="6"/>
      <c r="D32" s="7"/>
      <c r="E32" s="7"/>
      <c r="F32" s="7"/>
      <c r="G32" s="7"/>
      <c r="H32" s="7"/>
      <c r="I32" s="7"/>
      <c r="J32" s="5"/>
      <c r="K32" s="5"/>
      <c r="L32" s="1"/>
      <c r="M32" s="1"/>
      <c r="N32" s="1"/>
      <c r="O32" s="1"/>
      <c r="P32" s="1"/>
    </row>
    <row r="33" spans="1:16" x14ac:dyDescent="0.25">
      <c r="A33" s="5"/>
      <c r="B33" s="5"/>
      <c r="C33" s="6"/>
      <c r="D33" s="7"/>
      <c r="E33" s="7"/>
      <c r="F33" s="7"/>
      <c r="G33" s="7"/>
      <c r="H33" s="7"/>
      <c r="I33" s="7"/>
      <c r="J33" s="5"/>
      <c r="K33" s="5"/>
      <c r="L33" s="1"/>
      <c r="M33" s="1"/>
      <c r="N33" s="1"/>
      <c r="O33" s="1"/>
      <c r="P33" s="1"/>
    </row>
    <row r="34" spans="1:16" x14ac:dyDescent="0.25">
      <c r="A34" s="5"/>
      <c r="B34" s="5"/>
      <c r="C34" s="6"/>
      <c r="D34" s="7"/>
      <c r="E34" s="7"/>
      <c r="F34" s="7"/>
      <c r="G34" s="7"/>
      <c r="H34" s="7"/>
      <c r="I34" s="7"/>
      <c r="J34" s="5"/>
      <c r="K34" s="5"/>
      <c r="L34" s="1"/>
      <c r="M34" s="1"/>
      <c r="N34" s="1"/>
      <c r="O34" s="1"/>
      <c r="P34" s="1"/>
    </row>
    <row r="35" spans="1:16" x14ac:dyDescent="0.25">
      <c r="A35" s="5"/>
      <c r="B35" s="5"/>
      <c r="C35" s="6"/>
      <c r="D35" s="7"/>
      <c r="E35" s="7"/>
      <c r="F35" s="7"/>
      <c r="G35" s="7"/>
      <c r="H35" s="7"/>
      <c r="I35" s="7"/>
      <c r="J35" s="5"/>
      <c r="K35" s="5"/>
      <c r="L35" s="1"/>
      <c r="M35" s="1"/>
      <c r="N35" s="1"/>
      <c r="O35" s="1"/>
      <c r="P35" s="1"/>
    </row>
    <row r="36" spans="1:16" x14ac:dyDescent="0.25">
      <c r="A36" s="5"/>
      <c r="B36" s="5"/>
      <c r="C36" s="6"/>
      <c r="D36" s="7"/>
      <c r="E36" s="7"/>
      <c r="F36" s="7"/>
      <c r="G36" s="7"/>
      <c r="H36" s="7"/>
      <c r="I36" s="7"/>
      <c r="J36" s="5"/>
      <c r="K36" s="5"/>
      <c r="L36" s="1"/>
      <c r="M36" s="1"/>
      <c r="N36" s="1"/>
      <c r="O36" s="1"/>
      <c r="P36" s="1"/>
    </row>
    <row r="37" spans="1:16" x14ac:dyDescent="0.25">
      <c r="A37" s="5"/>
      <c r="B37" s="5"/>
      <c r="C37" s="6"/>
      <c r="D37" s="7"/>
      <c r="E37" s="7"/>
      <c r="F37" s="7"/>
      <c r="G37" s="7"/>
      <c r="H37" s="7"/>
      <c r="I37" s="7"/>
      <c r="J37" s="5"/>
      <c r="K37" s="5"/>
      <c r="L37" s="1"/>
      <c r="M37" s="1"/>
      <c r="N37" s="1"/>
      <c r="O37" s="1"/>
      <c r="P37" s="1"/>
    </row>
    <row r="38" spans="1:16" x14ac:dyDescent="0.25">
      <c r="A38" s="5"/>
      <c r="B38" s="5"/>
      <c r="C38" s="6"/>
      <c r="D38" s="7"/>
      <c r="E38" s="7"/>
      <c r="F38" s="7"/>
      <c r="G38" s="7"/>
      <c r="H38" s="7"/>
      <c r="I38" s="7"/>
      <c r="J38" s="5"/>
      <c r="K38" s="5"/>
      <c r="L38" s="1"/>
      <c r="M38" s="1"/>
      <c r="N38" s="1"/>
      <c r="O38" s="1"/>
      <c r="P38" s="1"/>
    </row>
    <row r="39" spans="1:16" x14ac:dyDescent="0.25">
      <c r="A39" s="5"/>
      <c r="B39" s="5"/>
      <c r="C39" s="6"/>
      <c r="D39" s="7"/>
      <c r="E39" s="7"/>
      <c r="F39" s="7"/>
      <c r="G39" s="7"/>
      <c r="H39" s="7"/>
      <c r="I39" s="7"/>
      <c r="J39" s="5"/>
      <c r="K39" s="5"/>
      <c r="L39" s="1"/>
      <c r="M39" s="1"/>
      <c r="N39" s="1"/>
      <c r="O39" s="1"/>
      <c r="P39" s="1"/>
    </row>
    <row r="40" spans="1:16" x14ac:dyDescent="0.25">
      <c r="A40" s="5"/>
      <c r="B40" s="5"/>
      <c r="C40" s="6"/>
      <c r="D40" s="7"/>
      <c r="E40" s="7"/>
      <c r="F40" s="7"/>
      <c r="G40" s="7"/>
      <c r="H40" s="7"/>
      <c r="I40" s="7"/>
      <c r="J40" s="5"/>
      <c r="K40" s="5"/>
      <c r="L40" s="1"/>
      <c r="M40" s="1"/>
      <c r="N40" s="1"/>
      <c r="O40" s="1"/>
      <c r="P40" s="1"/>
    </row>
    <row r="41" spans="1:16" x14ac:dyDescent="0.25">
      <c r="A41" s="5"/>
      <c r="B41" s="5"/>
      <c r="C41" s="6"/>
      <c r="D41" s="7"/>
      <c r="E41" s="7"/>
      <c r="F41" s="7"/>
      <c r="G41" s="7"/>
      <c r="H41" s="7"/>
      <c r="I41" s="7"/>
      <c r="J41" s="5"/>
      <c r="K41" s="5"/>
    </row>
    <row r="42" spans="1:16" x14ac:dyDescent="0.25">
      <c r="A42" s="5"/>
      <c r="B42" s="5"/>
      <c r="C42" s="6"/>
      <c r="D42" s="7"/>
      <c r="E42" s="7"/>
      <c r="F42" s="7"/>
      <c r="G42" s="7"/>
      <c r="H42" s="7"/>
      <c r="I42" s="7"/>
      <c r="J42" s="5"/>
      <c r="K42" s="5"/>
    </row>
    <row r="43" spans="1:16" x14ac:dyDescent="0.25">
      <c r="A43" s="5"/>
      <c r="B43" s="5"/>
      <c r="C43" s="6"/>
      <c r="D43" s="7"/>
      <c r="E43" s="7"/>
      <c r="F43" s="7"/>
      <c r="G43" s="7"/>
      <c r="H43" s="7"/>
      <c r="I43" s="7"/>
      <c r="J43" s="5"/>
      <c r="K43" s="5"/>
    </row>
    <row r="44" spans="1:16" x14ac:dyDescent="0.25">
      <c r="A44" s="5"/>
      <c r="B44" s="5"/>
      <c r="C44" s="6"/>
      <c r="D44" s="7"/>
      <c r="E44" s="7"/>
      <c r="F44" s="7"/>
      <c r="G44" s="7"/>
      <c r="H44" s="7"/>
      <c r="I44" s="7"/>
      <c r="J44" s="5"/>
      <c r="K44" s="5"/>
    </row>
    <row r="45" spans="1:16" x14ac:dyDescent="0.25">
      <c r="A45" s="5"/>
      <c r="B45" s="5"/>
      <c r="C45" s="6"/>
      <c r="D45" s="7"/>
      <c r="E45" s="7"/>
      <c r="F45" s="7"/>
      <c r="G45" s="7"/>
      <c r="H45" s="7"/>
      <c r="I45" s="7"/>
      <c r="J45" s="5"/>
      <c r="K45" s="5"/>
    </row>
    <row r="46" spans="1:16" x14ac:dyDescent="0.25">
      <c r="A46" s="5"/>
      <c r="B46" s="5"/>
      <c r="C46" s="6"/>
      <c r="D46" s="7"/>
      <c r="E46" s="7"/>
      <c r="F46" s="7"/>
      <c r="G46" s="7"/>
      <c r="H46" s="7"/>
      <c r="I46" s="7"/>
      <c r="J46" s="5"/>
      <c r="K46" s="5"/>
    </row>
    <row r="47" spans="1:16" x14ac:dyDescent="0.25">
      <c r="A47" s="5"/>
      <c r="B47" s="5"/>
      <c r="C47" s="6"/>
      <c r="D47" s="7"/>
      <c r="E47" s="7"/>
      <c r="F47" s="7"/>
      <c r="G47" s="7"/>
      <c r="H47" s="7"/>
      <c r="I47" s="7"/>
      <c r="J47" s="5"/>
      <c r="K47" s="5"/>
    </row>
    <row r="48" spans="1:16" x14ac:dyDescent="0.25">
      <c r="A48" s="5"/>
      <c r="B48" s="13"/>
      <c r="C48" s="14"/>
      <c r="D48" s="14"/>
      <c r="E48" s="15"/>
      <c r="F48" s="15"/>
      <c r="G48" s="15"/>
      <c r="H48" s="15"/>
      <c r="I48" s="15"/>
      <c r="J48" s="7"/>
      <c r="K48" s="5"/>
    </row>
  </sheetData>
  <protectedRanges>
    <protectedRange algorithmName="SHA-512" hashValue="t8wE/ejbChkF2pIZN8sBPxdsQMncvFsgvHztMqFZ2IWzUDIgf8o6/7SZHYLfc2plYhMoPuP4OhzZGSPhYZxbtw==" saltValue="QNHYIMwHHcCPqXJ+Uf9dPQ==" spinCount="100000" sqref="A10 A17 A26" name="Range1_1" securityDescriptor="O:WDG:WDD:(A;;CC;;;WD)"/>
  </protectedRanges>
  <mergeCells count="3">
    <mergeCell ref="A10:K10"/>
    <mergeCell ref="A17:K17"/>
    <mergeCell ref="A26:K2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X49"/>
  <sheetViews>
    <sheetView zoomScale="85" zoomScaleNormal="85" workbookViewId="0">
      <selection activeCell="D27" sqref="D27"/>
    </sheetView>
  </sheetViews>
  <sheetFormatPr defaultColWidth="9.125" defaultRowHeight="14.25" x14ac:dyDescent="0.2"/>
  <cols>
    <col min="1" max="1" width="10.625" style="1" bestFit="1" customWidth="1"/>
    <col min="2" max="2" width="10.625" style="1" hidden="1" customWidth="1"/>
    <col min="3" max="3" width="7.75" style="1" customWidth="1"/>
    <col min="4" max="4" width="54.375" style="1" customWidth="1"/>
    <col min="5" max="5" width="17.25" style="1" customWidth="1"/>
    <col min="6" max="6" width="21.75" style="1" customWidth="1"/>
    <col min="7" max="17" width="33.625" style="1" customWidth="1"/>
    <col min="18" max="18" width="5.375" style="59" customWidth="1"/>
    <col min="19" max="19" width="11.125" style="59" customWidth="1"/>
    <col min="20" max="20" width="12.75" style="59" customWidth="1"/>
    <col min="21" max="21" width="13.625" style="59" customWidth="1"/>
    <col min="22" max="23" width="9.125" style="59" customWidth="1"/>
    <col min="24" max="16384" width="9.125" style="59"/>
  </cols>
  <sheetData>
    <row r="1" spans="1:24" s="79" customFormat="1" x14ac:dyDescent="0.2">
      <c r="A1" s="79" t="s">
        <v>12</v>
      </c>
      <c r="B1" s="79" t="s">
        <v>97</v>
      </c>
      <c r="C1" s="79" t="s">
        <v>13</v>
      </c>
      <c r="D1" s="79" t="s">
        <v>14</v>
      </c>
      <c r="E1" s="79" t="s">
        <v>15</v>
      </c>
      <c r="F1" s="79" t="s">
        <v>16</v>
      </c>
      <c r="G1" s="79" t="s">
        <v>17</v>
      </c>
      <c r="H1" s="79" t="s">
        <v>18</v>
      </c>
      <c r="I1" s="79" t="s">
        <v>19</v>
      </c>
      <c r="J1" s="79" t="s">
        <v>20</v>
      </c>
      <c r="K1" s="79" t="s">
        <v>21</v>
      </c>
      <c r="L1" s="79" t="s">
        <v>22</v>
      </c>
      <c r="M1" s="79" t="s">
        <v>23</v>
      </c>
      <c r="N1" s="79" t="s">
        <v>24</v>
      </c>
      <c r="O1" s="79" t="s">
        <v>25</v>
      </c>
      <c r="P1" s="79" t="s">
        <v>26</v>
      </c>
      <c r="Q1" s="79" t="s">
        <v>27</v>
      </c>
    </row>
    <row r="2" spans="1:24" ht="15.75" x14ac:dyDescent="0.2">
      <c r="C2" s="16" t="s">
        <v>6</v>
      </c>
      <c r="D2" s="16"/>
      <c r="E2" s="16"/>
      <c r="F2" s="16"/>
      <c r="G2" s="16"/>
      <c r="H2" s="16"/>
      <c r="I2" s="16"/>
      <c r="J2" s="16"/>
      <c r="K2" s="84"/>
      <c r="L2" s="84"/>
      <c r="M2" s="84"/>
      <c r="N2" s="59"/>
      <c r="O2" s="59"/>
      <c r="P2" s="59"/>
      <c r="Q2" s="59"/>
    </row>
    <row r="3" spans="1:24" x14ac:dyDescent="0.2">
      <c r="A3" s="17"/>
      <c r="B3" s="17"/>
      <c r="C3" s="18"/>
      <c r="D3" s="19"/>
      <c r="E3" s="18"/>
      <c r="F3" s="20"/>
      <c r="G3" s="20"/>
      <c r="H3" s="20"/>
      <c r="I3" s="19"/>
      <c r="J3" s="19"/>
      <c r="K3" s="65"/>
      <c r="L3" s="65"/>
      <c r="M3" s="65"/>
      <c r="N3" s="59"/>
      <c r="O3" s="59"/>
      <c r="P3" s="59"/>
      <c r="Q3" s="59"/>
    </row>
    <row r="4" spans="1:24" x14ac:dyDescent="0.2">
      <c r="A4" s="20"/>
      <c r="B4" s="58"/>
      <c r="C4" s="59"/>
      <c r="D4" s="60"/>
      <c r="E4" s="59"/>
      <c r="F4" s="60" t="s">
        <v>28</v>
      </c>
      <c r="G4" s="59"/>
      <c r="H4" s="149" t="s">
        <v>96</v>
      </c>
      <c r="I4" s="150"/>
      <c r="J4" s="150"/>
      <c r="K4" s="151"/>
      <c r="L4" s="65"/>
      <c r="M4" s="65"/>
      <c r="N4" s="59"/>
      <c r="O4" s="59"/>
      <c r="P4" s="59"/>
      <c r="Q4" s="59"/>
    </row>
    <row r="5" spans="1:24" x14ac:dyDescent="0.2">
      <c r="A5" s="20"/>
      <c r="B5" s="58"/>
      <c r="C5" s="59"/>
      <c r="D5" s="58"/>
      <c r="E5" s="59"/>
      <c r="F5" s="61" t="s">
        <v>29</v>
      </c>
      <c r="G5" s="59"/>
      <c r="H5" s="152" t="s">
        <v>96</v>
      </c>
      <c r="I5" s="153"/>
      <c r="J5" s="153"/>
      <c r="K5" s="154"/>
      <c r="L5" s="65"/>
      <c r="M5" s="65"/>
      <c r="N5" s="59"/>
      <c r="O5" s="59"/>
      <c r="P5" s="59"/>
      <c r="Q5" s="59"/>
    </row>
    <row r="6" spans="1:24" x14ac:dyDescent="0.2">
      <c r="A6" s="20"/>
      <c r="B6" s="58"/>
      <c r="C6" s="62"/>
      <c r="D6" s="62"/>
      <c r="E6" s="62"/>
      <c r="F6" s="58"/>
      <c r="G6" s="58"/>
      <c r="H6" s="58"/>
      <c r="I6" s="65"/>
      <c r="J6" s="65"/>
      <c r="K6" s="65"/>
      <c r="L6" s="65"/>
      <c r="M6" s="65"/>
      <c r="N6" s="59"/>
      <c r="O6" s="59"/>
      <c r="P6" s="59"/>
      <c r="Q6" s="59"/>
    </row>
    <row r="7" spans="1:24" x14ac:dyDescent="0.2">
      <c r="A7" s="20"/>
      <c r="B7" s="20"/>
      <c r="C7" s="21" t="s">
        <v>5</v>
      </c>
      <c r="D7" s="18"/>
      <c r="E7" s="18"/>
      <c r="F7" s="20"/>
      <c r="G7" s="20"/>
      <c r="H7" s="59"/>
      <c r="I7" s="59"/>
      <c r="J7" s="59"/>
      <c r="K7" s="59"/>
      <c r="L7" s="59"/>
      <c r="M7" s="59"/>
      <c r="N7" s="59"/>
      <c r="O7" s="59"/>
      <c r="P7" s="59"/>
      <c r="Q7" s="59"/>
      <c r="T7" s="65"/>
    </row>
    <row r="8" spans="1:24" x14ac:dyDescent="0.2">
      <c r="A8" s="20"/>
      <c r="B8" s="20"/>
      <c r="C8" s="52" t="s">
        <v>30</v>
      </c>
      <c r="D8" s="53" t="s">
        <v>31</v>
      </c>
      <c r="E8" s="49" t="s">
        <v>32</v>
      </c>
      <c r="F8" s="49" t="s">
        <v>33</v>
      </c>
      <c r="G8" s="49" t="s">
        <v>34</v>
      </c>
      <c r="H8" s="49" t="s">
        <v>35</v>
      </c>
      <c r="I8" s="49" t="s">
        <v>36</v>
      </c>
      <c r="J8" s="49" t="s">
        <v>37</v>
      </c>
      <c r="K8" s="49" t="s">
        <v>38</v>
      </c>
      <c r="L8" s="49" t="s">
        <v>39</v>
      </c>
      <c r="M8" s="49" t="s">
        <v>40</v>
      </c>
      <c r="N8" s="49" t="s">
        <v>41</v>
      </c>
      <c r="O8" s="49" t="s">
        <v>42</v>
      </c>
      <c r="P8" s="49" t="s">
        <v>43</v>
      </c>
      <c r="Q8" s="49" t="s">
        <v>44</v>
      </c>
      <c r="S8" s="148" t="s">
        <v>113</v>
      </c>
      <c r="T8" s="148"/>
      <c r="U8" s="148"/>
      <c r="V8" s="148"/>
      <c r="W8" s="148"/>
      <c r="X8" s="148"/>
    </row>
    <row r="9" spans="1:24" x14ac:dyDescent="0.2">
      <c r="A9" s="20" t="s">
        <v>102</v>
      </c>
      <c r="B9" s="20" t="s">
        <v>45</v>
      </c>
      <c r="C9" s="38">
        <v>1</v>
      </c>
      <c r="D9" s="39" t="s">
        <v>98</v>
      </c>
      <c r="E9" s="48"/>
      <c r="F9" s="47"/>
      <c r="G9" s="47"/>
      <c r="H9" s="48"/>
      <c r="I9" s="47"/>
      <c r="J9" s="47"/>
      <c r="K9" s="48"/>
      <c r="L9" s="47"/>
      <c r="M9" s="47"/>
      <c r="N9" s="48"/>
      <c r="O9" s="47"/>
      <c r="P9" s="47"/>
      <c r="Q9" s="47"/>
      <c r="S9" s="80"/>
      <c r="T9" s="81" t="s">
        <v>114</v>
      </c>
      <c r="U9" s="81" t="s">
        <v>115</v>
      </c>
    </row>
    <row r="10" spans="1:24" x14ac:dyDescent="0.2">
      <c r="A10" s="41" t="s">
        <v>101</v>
      </c>
      <c r="B10" s="20"/>
      <c r="C10" s="38">
        <v>2</v>
      </c>
      <c r="D10" s="39" t="s">
        <v>99</v>
      </c>
      <c r="E10" s="48"/>
      <c r="F10" s="47"/>
      <c r="G10" s="47"/>
      <c r="H10" s="48"/>
      <c r="I10" s="47"/>
      <c r="J10" s="47"/>
      <c r="K10" s="48"/>
      <c r="L10" s="47"/>
      <c r="M10" s="47"/>
      <c r="N10" s="48"/>
      <c r="O10" s="47"/>
      <c r="P10" s="47"/>
      <c r="Q10" s="47"/>
      <c r="S10" s="82" t="s">
        <v>114</v>
      </c>
      <c r="T10" s="120">
        <v>1</v>
      </c>
      <c r="U10" s="120">
        <v>0.25</v>
      </c>
      <c r="W10" s="83"/>
    </row>
    <row r="11" spans="1:24" x14ac:dyDescent="0.2">
      <c r="A11" s="20" t="s">
        <v>46</v>
      </c>
      <c r="B11" s="20" t="s">
        <v>46</v>
      </c>
      <c r="C11" s="38">
        <v>3</v>
      </c>
      <c r="D11" s="39" t="s">
        <v>100</v>
      </c>
      <c r="E11" s="48"/>
      <c r="F11" s="47"/>
      <c r="G11" s="47"/>
      <c r="H11" s="48"/>
      <c r="I11" s="47"/>
      <c r="J11" s="47"/>
      <c r="K11" s="48"/>
      <c r="L11" s="47"/>
      <c r="M11" s="47"/>
      <c r="N11" s="48"/>
      <c r="O11" s="47"/>
      <c r="P11" s="47"/>
      <c r="Q11" s="47"/>
      <c r="S11" s="82" t="s">
        <v>115</v>
      </c>
      <c r="T11" s="120">
        <v>0.25</v>
      </c>
      <c r="U11" s="120">
        <v>1</v>
      </c>
    </row>
    <row r="12" spans="1:24" ht="12.75" customHeight="1" x14ac:dyDescent="0.2">
      <c r="A12" s="20" t="s">
        <v>48</v>
      </c>
      <c r="B12" s="20" t="s">
        <v>48</v>
      </c>
      <c r="C12" s="37">
        <v>4</v>
      </c>
      <c r="D12" s="24" t="s">
        <v>49</v>
      </c>
      <c r="E12" s="43">
        <f>SUM(E9:E11)</f>
        <v>0</v>
      </c>
      <c r="F12" s="43">
        <f>E12*(1+FORM_2!F12)</f>
        <v>0</v>
      </c>
      <c r="G12" s="43">
        <f>E12*(1+FORM_2!G12)</f>
        <v>0</v>
      </c>
      <c r="H12" s="43">
        <f>SUM(H9:H11)</f>
        <v>0</v>
      </c>
      <c r="I12" s="43">
        <f>H12*(1+FORM_2!I12)</f>
        <v>0</v>
      </c>
      <c r="J12" s="43">
        <f>H12*(1+FORM_2!J12)</f>
        <v>0</v>
      </c>
      <c r="K12" s="43">
        <f>SUM(K9:K11)</f>
        <v>0</v>
      </c>
      <c r="L12" s="43">
        <f>K12*(1+FORM_2!L12)</f>
        <v>0</v>
      </c>
      <c r="M12" s="43">
        <f>K12*(1+FORM_2!M12)</f>
        <v>0</v>
      </c>
      <c r="N12" s="43">
        <f>SUM(N9:N11)</f>
        <v>0</v>
      </c>
      <c r="O12" s="43">
        <f>N12*(1+FORM_2!O12)</f>
        <v>0</v>
      </c>
      <c r="P12" s="43">
        <f>N12*(1+FORM_2!P12)</f>
        <v>0</v>
      </c>
      <c r="Q12" s="43">
        <f>N12*(1+FORM_2!Q12)</f>
        <v>0</v>
      </c>
    </row>
    <row r="13" spans="1:24" ht="12.75" customHeight="1" x14ac:dyDescent="0.2">
      <c r="A13" s="20" t="s">
        <v>50</v>
      </c>
      <c r="B13" s="20" t="s">
        <v>50</v>
      </c>
      <c r="C13" s="37">
        <v>5</v>
      </c>
      <c r="D13" s="25" t="s">
        <v>51</v>
      </c>
      <c r="E13" s="48"/>
      <c r="F13" s="43">
        <f>E13*(1+FORM_2!F14)</f>
        <v>0</v>
      </c>
      <c r="G13" s="43">
        <f>E13*(1+FORM_2!G14)</f>
        <v>0</v>
      </c>
      <c r="H13" s="48"/>
      <c r="I13" s="43">
        <f>H13*(1+FORM_2!I14)</f>
        <v>0</v>
      </c>
      <c r="J13" s="43">
        <f>H13*(1+FORM_2!J14)</f>
        <v>0</v>
      </c>
      <c r="K13" s="48"/>
      <c r="L13" s="43">
        <f>K13*(1+FORM_2!L14)</f>
        <v>0</v>
      </c>
      <c r="M13" s="43">
        <f>K13*(1+FORM_2!M14)</f>
        <v>0</v>
      </c>
      <c r="N13" s="48"/>
      <c r="O13" s="43">
        <f>N13*(1+FORM_2!O14)</f>
        <v>0</v>
      </c>
      <c r="P13" s="43">
        <f>N13*(1+FORM_2!P14)</f>
        <v>0</v>
      </c>
      <c r="Q13" s="43">
        <f>N13*(1+FORM_2!Q14)</f>
        <v>0</v>
      </c>
    </row>
    <row r="14" spans="1:24" ht="12.75" customHeight="1" x14ac:dyDescent="0.2">
      <c r="A14" s="20" t="s">
        <v>52</v>
      </c>
      <c r="B14" s="20" t="s">
        <v>52</v>
      </c>
      <c r="C14" s="37">
        <v>6</v>
      </c>
      <c r="D14" s="25" t="s">
        <v>53</v>
      </c>
      <c r="E14" s="48"/>
      <c r="F14" s="43">
        <f>E14*(1+FORM_2!F10)</f>
        <v>0</v>
      </c>
      <c r="G14" s="43">
        <f>E14*(1+FORM_2!G10)</f>
        <v>0</v>
      </c>
      <c r="H14" s="48"/>
      <c r="I14" s="43">
        <f>H14*(1+FORM_2!I10)</f>
        <v>0</v>
      </c>
      <c r="J14" s="43">
        <f>H14*(1+FORM_2!J10)</f>
        <v>0</v>
      </c>
      <c r="K14" s="48"/>
      <c r="L14" s="43">
        <f>K14*(1+FORM_2!L10)</f>
        <v>0</v>
      </c>
      <c r="M14" s="43">
        <f>K14*(1+FORM_2!M10)</f>
        <v>0</v>
      </c>
      <c r="N14" s="48"/>
      <c r="O14" s="43">
        <f>N14*(1+FORM_2!O10)</f>
        <v>0</v>
      </c>
      <c r="P14" s="43">
        <f>N14*(1+FORM_2!P10)</f>
        <v>0</v>
      </c>
      <c r="Q14" s="43">
        <f>N14*(1+FORM_2!Q10)</f>
        <v>0</v>
      </c>
      <c r="T14" s="141">
        <v>0.25</v>
      </c>
    </row>
    <row r="15" spans="1:24" ht="12.75" customHeight="1" x14ac:dyDescent="0.2">
      <c r="A15" s="20" t="s">
        <v>54</v>
      </c>
      <c r="B15" s="20" t="s">
        <v>54</v>
      </c>
      <c r="C15" s="37">
        <v>7</v>
      </c>
      <c r="D15" s="25" t="s">
        <v>55</v>
      </c>
      <c r="E15" s="48"/>
      <c r="F15" s="43">
        <f>E15*(1+FORM_2!F10)</f>
        <v>0</v>
      </c>
      <c r="G15" s="43">
        <f>E15*(1+FORM_2!G10)</f>
        <v>0</v>
      </c>
      <c r="H15" s="48"/>
      <c r="I15" s="43">
        <f>H15*(1+FORM_2!I10)</f>
        <v>0</v>
      </c>
      <c r="J15" s="43">
        <f>H15*(1+FORM_2!J10)</f>
        <v>0</v>
      </c>
      <c r="K15" s="48"/>
      <c r="L15" s="43">
        <f>K15*(1+FORM_2!L10)</f>
        <v>0</v>
      </c>
      <c r="M15" s="43">
        <f>K15*(1+FORM_2!M10)</f>
        <v>0</v>
      </c>
      <c r="N15" s="48"/>
      <c r="O15" s="43">
        <f>N15*(1+FORM_2!O10)</f>
        <v>0</v>
      </c>
      <c r="P15" s="43">
        <f>N15*(1+FORM_2!P10)</f>
        <v>0</v>
      </c>
      <c r="Q15" s="43">
        <f>N15*(1+FORM_2!Q10)</f>
        <v>0</v>
      </c>
      <c r="W15" s="83"/>
    </row>
    <row r="16" spans="1:24" ht="25.5" x14ac:dyDescent="0.2">
      <c r="A16" s="42" t="s">
        <v>105</v>
      </c>
      <c r="B16" s="20"/>
      <c r="C16" s="38">
        <v>8</v>
      </c>
      <c r="D16" s="40" t="s">
        <v>103</v>
      </c>
      <c r="E16" s="48"/>
      <c r="F16" s="46">
        <f>SQRT(
(F13*$T$10*F13)+((F14+F15)*$T$11*F13)
+(F13*$U$10*(F14+F15))+((F14+F15)*$U$11*(F14+F15)))</f>
        <v>0</v>
      </c>
      <c r="G16" s="46">
        <f>SQRT(
(G13*$T$10*G13)+((G14+G15)*$T$11*G13)
+(G13*$U$10*(G14+G15))+((G14+G15)*$U$11*(G14+G15))
)</f>
        <v>0</v>
      </c>
      <c r="H16" s="48"/>
      <c r="I16" s="46">
        <f>SQRT(
(I13*$T$10*I13)+((I14+I15)*$T$11*I13)
+(I13*$U$10*(I14+I15))+((I14+I15)*$U$11*(I14+I15)))</f>
        <v>0</v>
      </c>
      <c r="J16" s="46">
        <f>SQRT(
(J13*$T$10*J13)+((J14+J15)*$T$11*J13)
+(J13*$U$10*(J14+J15))+((J14+J15)*$U$11*(J14+J15)))</f>
        <v>0</v>
      </c>
      <c r="K16" s="48"/>
      <c r="L16" s="46">
        <f>SQRT(
(L13*$T$10*L13)+((L14+L15)*$T$11*L13)
+(L13*$U$10*(L14+L15))+((L14+L15)*$U$11*(L14+L15)))</f>
        <v>0</v>
      </c>
      <c r="M16" s="46">
        <f>SQRT(
(M13*$T$10*M13)+((M14+M15)*$T$11*M13)
+(M13*$U$10*(M14+M15))+((M14+M15)*$U$11*(M14+M15)))</f>
        <v>0</v>
      </c>
      <c r="N16" s="48"/>
      <c r="O16" s="46">
        <f>SQRT(
(O13*$T$10*O13)+((O14+O15)*$T$11*O13)
+(O13*$U$10*(O14+O15))+((O14+O15)*$U$11*(O14+O15)))</f>
        <v>0</v>
      </c>
      <c r="P16" s="46">
        <f>SQRT(
(P13*$T$10*P13)+((P14+P15)*$T$11*P13)
+(P13*$U$10*(P14+P15))+((P14+P15)*$U$11*(P14+P15)))</f>
        <v>0</v>
      </c>
      <c r="Q16" s="46">
        <f>SQRT(
(Q13*$T$10*Q13)+((Q14+Q15)*$T$11*Q13)
+(Q13*$U$10*(Q14+Q15))+((Q14+Q15)*$U$11*(Q14+Q15)))</f>
        <v>0</v>
      </c>
    </row>
    <row r="17" spans="1:24" ht="12.75" customHeight="1" x14ac:dyDescent="0.2">
      <c r="A17" s="20" t="s">
        <v>56</v>
      </c>
      <c r="B17" s="20" t="s">
        <v>56</v>
      </c>
      <c r="C17" s="37">
        <v>9</v>
      </c>
      <c r="D17" s="25" t="s">
        <v>57</v>
      </c>
      <c r="E17" s="48"/>
      <c r="F17" s="43">
        <f>E17*(1+FORM_2!F10)</f>
        <v>0</v>
      </c>
      <c r="G17" s="43">
        <f>E17*(1+FORM_2!G10)</f>
        <v>0</v>
      </c>
      <c r="H17" s="48"/>
      <c r="I17" s="43">
        <f>H17*(1+FORM_2!I10)</f>
        <v>0</v>
      </c>
      <c r="J17" s="43">
        <f>H17*(1+FORM_2!J10)</f>
        <v>0</v>
      </c>
      <c r="K17" s="48"/>
      <c r="L17" s="43">
        <f>K17*(1+FORM_2!L10)</f>
        <v>0</v>
      </c>
      <c r="M17" s="43">
        <f>K17*(1+FORM_2!M10)</f>
        <v>0</v>
      </c>
      <c r="N17" s="48"/>
      <c r="O17" s="43">
        <f>N17*(1+FORM_2!O10)</f>
        <v>0</v>
      </c>
      <c r="P17" s="43">
        <f>N17*(1+FORM_2!P10)</f>
        <v>0</v>
      </c>
      <c r="Q17" s="43">
        <f>N17*(1+FORM_2!Q10)</f>
        <v>0</v>
      </c>
    </row>
    <row r="18" spans="1:24" ht="12.75" customHeight="1" x14ac:dyDescent="0.2">
      <c r="A18" s="20" t="s">
        <v>58</v>
      </c>
      <c r="B18" s="20" t="s">
        <v>58</v>
      </c>
      <c r="C18" s="37">
        <v>10</v>
      </c>
      <c r="D18" s="25" t="s">
        <v>59</v>
      </c>
      <c r="E18" s="48"/>
      <c r="F18" s="43">
        <f>E18*(1+FORM_2!F10)</f>
        <v>0</v>
      </c>
      <c r="G18" s="43">
        <f>E18*(1+FORM_2!G10)</f>
        <v>0</v>
      </c>
      <c r="H18" s="48"/>
      <c r="I18" s="43">
        <f>H18*(1+FORM_2!I10)</f>
        <v>0</v>
      </c>
      <c r="J18" s="43">
        <f>H18*(1+FORM_2!J10)</f>
        <v>0</v>
      </c>
      <c r="K18" s="48"/>
      <c r="L18" s="43">
        <f>K18*(1+FORM_2!L10)</f>
        <v>0</v>
      </c>
      <c r="M18" s="43">
        <f>K18*(1+FORM_2!M10)</f>
        <v>0</v>
      </c>
      <c r="N18" s="48"/>
      <c r="O18" s="43">
        <f>N18*(1+FORM_2!O10)</f>
        <v>0</v>
      </c>
      <c r="P18" s="43">
        <f>N18*(1+FORM_2!P10)</f>
        <v>0</v>
      </c>
      <c r="Q18" s="43">
        <f>N18*(1+FORM_2!Q10)</f>
        <v>0</v>
      </c>
    </row>
    <row r="19" spans="1:24" ht="12.75" customHeight="1" x14ac:dyDescent="0.2">
      <c r="A19" s="42" t="s">
        <v>106</v>
      </c>
      <c r="B19" s="20"/>
      <c r="C19" s="38">
        <v>11</v>
      </c>
      <c r="D19" s="40" t="s">
        <v>104</v>
      </c>
      <c r="E19" s="48"/>
      <c r="F19" s="46">
        <f>E19</f>
        <v>0</v>
      </c>
      <c r="G19" s="46">
        <f>E19</f>
        <v>0</v>
      </c>
      <c r="H19" s="48"/>
      <c r="I19" s="46">
        <f>H19</f>
        <v>0</v>
      </c>
      <c r="J19" s="46">
        <f>H19</f>
        <v>0</v>
      </c>
      <c r="K19" s="48"/>
      <c r="L19" s="46">
        <f>K19</f>
        <v>0</v>
      </c>
      <c r="M19" s="46">
        <f>K19</f>
        <v>0</v>
      </c>
      <c r="N19" s="48"/>
      <c r="O19" s="46">
        <f>N19</f>
        <v>0</v>
      </c>
      <c r="P19" s="46">
        <f>N19</f>
        <v>0</v>
      </c>
      <c r="Q19" s="46">
        <f>N19</f>
        <v>0</v>
      </c>
    </row>
    <row r="20" spans="1:24" x14ac:dyDescent="0.2">
      <c r="A20" s="20" t="s">
        <v>60</v>
      </c>
      <c r="B20" s="20" t="s">
        <v>60</v>
      </c>
      <c r="C20" s="37">
        <v>12</v>
      </c>
      <c r="D20" s="24" t="s">
        <v>61</v>
      </c>
      <c r="E20" s="44">
        <f>SUM(E16:E19)</f>
        <v>0</v>
      </c>
      <c r="F20" s="44">
        <f>SUM(F16:F19)</f>
        <v>0</v>
      </c>
      <c r="G20" s="44">
        <f t="shared" ref="G20:Q20" si="0">SUM(G16:G19)</f>
        <v>0</v>
      </c>
      <c r="H20" s="44">
        <f t="shared" si="0"/>
        <v>0</v>
      </c>
      <c r="I20" s="44">
        <f t="shared" si="0"/>
        <v>0</v>
      </c>
      <c r="J20" s="44">
        <f t="shared" si="0"/>
        <v>0</v>
      </c>
      <c r="K20" s="44">
        <f t="shared" si="0"/>
        <v>0</v>
      </c>
      <c r="L20" s="44">
        <f t="shared" si="0"/>
        <v>0</v>
      </c>
      <c r="M20" s="44">
        <f t="shared" si="0"/>
        <v>0</v>
      </c>
      <c r="N20" s="44">
        <f t="shared" si="0"/>
        <v>0</v>
      </c>
      <c r="O20" s="44">
        <f t="shared" si="0"/>
        <v>0</v>
      </c>
      <c r="P20" s="44">
        <f t="shared" si="0"/>
        <v>0</v>
      </c>
      <c r="Q20" s="44">
        <f t="shared" si="0"/>
        <v>0</v>
      </c>
    </row>
    <row r="21" spans="1:24" x14ac:dyDescent="0.2">
      <c r="A21" s="20" t="s">
        <v>62</v>
      </c>
      <c r="B21" s="20" t="s">
        <v>62</v>
      </c>
      <c r="C21" s="23">
        <v>13</v>
      </c>
      <c r="D21" s="26" t="s">
        <v>63</v>
      </c>
      <c r="E21" s="45">
        <f t="shared" ref="E21:Q21" si="1">ROUND(E12/MAX(30000000,E20),10)</f>
        <v>0</v>
      </c>
      <c r="F21" s="45">
        <f t="shared" si="1"/>
        <v>0</v>
      </c>
      <c r="G21" s="45">
        <f t="shared" si="1"/>
        <v>0</v>
      </c>
      <c r="H21" s="45">
        <f t="shared" si="1"/>
        <v>0</v>
      </c>
      <c r="I21" s="45">
        <f t="shared" si="1"/>
        <v>0</v>
      </c>
      <c r="J21" s="45">
        <f t="shared" si="1"/>
        <v>0</v>
      </c>
      <c r="K21" s="45">
        <f t="shared" si="1"/>
        <v>0</v>
      </c>
      <c r="L21" s="45">
        <f t="shared" si="1"/>
        <v>0</v>
      </c>
      <c r="M21" s="45">
        <f t="shared" si="1"/>
        <v>0</v>
      </c>
      <c r="N21" s="45">
        <f t="shared" si="1"/>
        <v>0</v>
      </c>
      <c r="O21" s="45">
        <f t="shared" si="1"/>
        <v>0</v>
      </c>
      <c r="P21" s="45">
        <f t="shared" si="1"/>
        <v>0</v>
      </c>
      <c r="Q21" s="45">
        <f t="shared" si="1"/>
        <v>0</v>
      </c>
    </row>
    <row r="22" spans="1:24" x14ac:dyDescent="0.2">
      <c r="A22" s="58"/>
      <c r="B22" s="58"/>
      <c r="C22" s="63"/>
      <c r="D22" s="58"/>
      <c r="E22" s="58"/>
      <c r="F22" s="58"/>
      <c r="G22" s="58"/>
      <c r="H22" s="58"/>
      <c r="I22" s="64"/>
      <c r="J22" s="65"/>
      <c r="K22" s="65"/>
      <c r="L22" s="65"/>
      <c r="M22" s="65"/>
      <c r="N22" s="65"/>
      <c r="O22" s="59"/>
      <c r="P22" s="59"/>
      <c r="Q22" s="59"/>
      <c r="X22" s="142"/>
    </row>
    <row r="23" spans="1:24" x14ac:dyDescent="0.2">
      <c r="A23" s="59"/>
      <c r="B23" s="59"/>
      <c r="C23" s="66" t="s">
        <v>64</v>
      </c>
      <c r="D23" s="65"/>
      <c r="E23" s="58"/>
      <c r="F23" s="58"/>
      <c r="G23" s="58"/>
      <c r="H23" s="67"/>
      <c r="I23" s="68"/>
      <c r="J23" s="65"/>
      <c r="K23" s="65"/>
      <c r="L23" s="58"/>
      <c r="M23" s="69"/>
      <c r="N23" s="65"/>
      <c r="O23" s="65"/>
      <c r="P23" s="58"/>
      <c r="Q23" s="58"/>
    </row>
    <row r="24" spans="1:24" x14ac:dyDescent="0.2">
      <c r="A24" s="58"/>
      <c r="B24" s="58"/>
      <c r="C24" s="61" t="s">
        <v>65</v>
      </c>
      <c r="D24" s="65"/>
      <c r="E24" s="58"/>
      <c r="F24" s="58"/>
      <c r="G24" s="58"/>
      <c r="H24" s="70"/>
      <c r="I24" s="58"/>
      <c r="J24" s="58"/>
      <c r="K24" s="58"/>
      <c r="L24" s="58"/>
      <c r="M24" s="58"/>
      <c r="N24" s="58"/>
      <c r="O24" s="58"/>
      <c r="P24" s="58"/>
      <c r="Q24" s="58"/>
    </row>
    <row r="25" spans="1:24" x14ac:dyDescent="0.2">
      <c r="A25" s="58"/>
      <c r="B25" s="58"/>
      <c r="C25" s="61" t="s">
        <v>66</v>
      </c>
      <c r="D25" s="65"/>
      <c r="E25" s="58"/>
      <c r="F25" s="58"/>
      <c r="G25" s="58"/>
      <c r="H25" s="71"/>
      <c r="I25" s="69"/>
      <c r="J25" s="58"/>
      <c r="K25" s="58"/>
      <c r="L25" s="58"/>
      <c r="M25" s="58"/>
      <c r="N25" s="58"/>
      <c r="O25" s="58"/>
      <c r="P25" s="58"/>
      <c r="Q25" s="58"/>
    </row>
    <row r="26" spans="1:24" x14ac:dyDescent="0.2">
      <c r="A26" s="58"/>
      <c r="B26" s="58"/>
      <c r="C26" s="59"/>
      <c r="D26" s="65" t="s">
        <v>67</v>
      </c>
      <c r="E26" s="65"/>
      <c r="F26" s="58"/>
      <c r="G26" s="58"/>
      <c r="H26" s="70"/>
      <c r="I26" s="58"/>
      <c r="J26" s="58"/>
      <c r="K26" s="58"/>
      <c r="L26" s="58"/>
      <c r="M26" s="58"/>
      <c r="N26" s="58"/>
      <c r="O26" s="58"/>
      <c r="P26" s="58"/>
      <c r="Q26" s="58"/>
    </row>
    <row r="27" spans="1:24" x14ac:dyDescent="0.2">
      <c r="A27" s="58"/>
      <c r="B27" s="58"/>
      <c r="C27" s="59"/>
      <c r="D27" s="65" t="s">
        <v>68</v>
      </c>
      <c r="E27" s="65"/>
      <c r="F27" s="58"/>
      <c r="G27" s="58"/>
      <c r="H27" s="70"/>
      <c r="I27" s="58"/>
      <c r="J27" s="58"/>
      <c r="K27" s="58"/>
      <c r="L27" s="58"/>
      <c r="M27" s="65"/>
      <c r="N27" s="65"/>
      <c r="O27" s="65"/>
      <c r="P27" s="65"/>
      <c r="Q27" s="65"/>
    </row>
    <row r="28" spans="1:24" x14ac:dyDescent="0.2">
      <c r="A28" s="65"/>
      <c r="B28" s="65"/>
      <c r="C28" s="65"/>
      <c r="D28" s="58"/>
      <c r="E28" s="65"/>
      <c r="F28" s="58"/>
      <c r="G28" s="58"/>
      <c r="H28" s="58"/>
      <c r="I28" s="65"/>
      <c r="J28" s="65"/>
      <c r="K28" s="65"/>
      <c r="L28" s="65"/>
      <c r="M28" s="65"/>
      <c r="N28" s="65"/>
      <c r="O28" s="65"/>
      <c r="P28" s="65"/>
      <c r="Q28" s="65"/>
    </row>
    <row r="29" spans="1:24" x14ac:dyDescent="0.2">
      <c r="A29" s="59"/>
      <c r="B29" s="59"/>
      <c r="C29" s="59"/>
      <c r="D29" s="65"/>
      <c r="E29" s="65"/>
      <c r="F29" s="72"/>
      <c r="G29" s="72"/>
      <c r="H29" s="72"/>
      <c r="I29" s="65"/>
      <c r="J29" s="65"/>
      <c r="K29" s="65"/>
      <c r="L29" s="65"/>
      <c r="M29" s="65"/>
      <c r="N29" s="65"/>
      <c r="O29" s="65"/>
      <c r="P29" s="65"/>
      <c r="Q29" s="65"/>
    </row>
    <row r="30" spans="1:24" x14ac:dyDescent="0.2">
      <c r="A30" s="59"/>
      <c r="B30" s="59"/>
      <c r="C30" s="59"/>
      <c r="D30" s="65"/>
      <c r="E30" s="65"/>
      <c r="F30" s="72"/>
      <c r="G30" s="72"/>
      <c r="H30" s="72"/>
      <c r="I30" s="65"/>
      <c r="J30" s="65"/>
      <c r="K30" s="65"/>
      <c r="L30" s="65"/>
      <c r="M30" s="65"/>
      <c r="N30" s="65"/>
      <c r="O30" s="65"/>
      <c r="P30" s="65"/>
      <c r="Q30" s="65"/>
    </row>
    <row r="31" spans="1:24" x14ac:dyDescent="0.2">
      <c r="A31" s="59"/>
      <c r="B31" s="59"/>
      <c r="C31" s="59"/>
      <c r="D31" s="73"/>
      <c r="E31" s="74"/>
      <c r="F31" s="75"/>
      <c r="G31" s="75"/>
      <c r="H31" s="75"/>
      <c r="I31" s="75"/>
      <c r="J31" s="65"/>
      <c r="K31" s="65"/>
      <c r="L31" s="65"/>
      <c r="M31" s="65"/>
      <c r="N31" s="65"/>
      <c r="O31" s="65"/>
      <c r="P31" s="65"/>
      <c r="Q31" s="65"/>
    </row>
    <row r="32" spans="1:24" x14ac:dyDescent="0.2">
      <c r="A32" s="59"/>
      <c r="B32" s="59"/>
      <c r="C32" s="59"/>
      <c r="D32" s="73"/>
      <c r="E32" s="74"/>
      <c r="F32" s="76"/>
      <c r="G32" s="76"/>
      <c r="H32" s="76"/>
      <c r="I32" s="76"/>
      <c r="J32" s="65"/>
      <c r="K32" s="65"/>
      <c r="L32" s="65"/>
      <c r="M32" s="65"/>
      <c r="N32" s="65"/>
      <c r="O32" s="65"/>
      <c r="P32" s="65"/>
      <c r="Q32" s="65"/>
    </row>
    <row r="33" spans="1:17" x14ac:dyDescent="0.2">
      <c r="A33" s="59"/>
      <c r="B33" s="59"/>
      <c r="C33" s="76"/>
      <c r="D33" s="77"/>
      <c r="E33" s="74"/>
      <c r="F33" s="78"/>
      <c r="G33" s="78"/>
      <c r="H33" s="78"/>
      <c r="I33" s="76"/>
      <c r="J33" s="59"/>
      <c r="K33" s="59"/>
      <c r="L33" s="59"/>
      <c r="M33" s="59"/>
      <c r="N33" s="59"/>
      <c r="O33" s="59"/>
      <c r="P33" s="59"/>
      <c r="Q33" s="59"/>
    </row>
    <row r="34" spans="1:17" x14ac:dyDescent="0.2">
      <c r="A34" s="59"/>
      <c r="B34" s="59"/>
      <c r="C34" s="76"/>
      <c r="D34" s="77"/>
      <c r="E34" s="74"/>
      <c r="F34" s="78"/>
      <c r="G34" s="78"/>
      <c r="H34" s="78"/>
      <c r="I34" s="76"/>
      <c r="J34" s="59"/>
      <c r="K34" s="59"/>
      <c r="L34" s="59"/>
      <c r="M34" s="59"/>
      <c r="N34" s="59"/>
      <c r="O34" s="59"/>
      <c r="P34" s="59"/>
      <c r="Q34" s="59"/>
    </row>
    <row r="35" spans="1:17" x14ac:dyDescent="0.2">
      <c r="A35" s="59"/>
      <c r="B35" s="59"/>
      <c r="C35" s="76"/>
      <c r="D35" s="77"/>
      <c r="E35" s="74"/>
      <c r="F35" s="78"/>
      <c r="G35" s="78"/>
      <c r="H35" s="78"/>
      <c r="I35" s="76"/>
      <c r="J35" s="59"/>
      <c r="K35" s="59"/>
      <c r="L35" s="59"/>
      <c r="M35" s="59"/>
      <c r="N35" s="59"/>
      <c r="O35" s="59"/>
      <c r="P35" s="59"/>
      <c r="Q35" s="59"/>
    </row>
    <row r="36" spans="1:17" x14ac:dyDescent="0.2">
      <c r="A36" s="59"/>
      <c r="B36" s="59"/>
      <c r="C36" s="76"/>
      <c r="D36" s="77"/>
      <c r="E36" s="74"/>
      <c r="F36" s="78"/>
      <c r="G36" s="78"/>
      <c r="H36" s="78"/>
      <c r="I36" s="76"/>
      <c r="J36" s="59"/>
      <c r="K36" s="59"/>
      <c r="L36" s="59"/>
      <c r="M36" s="59"/>
      <c r="N36" s="59"/>
      <c r="O36" s="59"/>
      <c r="P36" s="59"/>
      <c r="Q36" s="59"/>
    </row>
    <row r="37" spans="1:17" x14ac:dyDescent="0.2">
      <c r="A37" s="59"/>
      <c r="B37" s="59"/>
      <c r="C37" s="76"/>
      <c r="D37" s="77"/>
      <c r="E37" s="74"/>
      <c r="F37" s="78"/>
      <c r="G37" s="78"/>
      <c r="H37" s="78"/>
      <c r="I37" s="76"/>
      <c r="J37" s="59"/>
      <c r="K37" s="59"/>
      <c r="L37" s="59"/>
      <c r="M37" s="59"/>
      <c r="N37" s="59"/>
      <c r="O37" s="59"/>
      <c r="P37" s="59"/>
      <c r="Q37" s="59"/>
    </row>
    <row r="38" spans="1:17" x14ac:dyDescent="0.2">
      <c r="A38" s="59"/>
      <c r="B38" s="59"/>
      <c r="C38" s="74"/>
      <c r="D38" s="74"/>
      <c r="E38" s="74"/>
      <c r="F38" s="78"/>
      <c r="G38" s="78"/>
      <c r="H38" s="78"/>
      <c r="I38" s="76"/>
      <c r="J38" s="59"/>
      <c r="K38" s="59"/>
      <c r="L38" s="59"/>
      <c r="M38" s="59"/>
      <c r="N38" s="59"/>
      <c r="O38" s="59"/>
      <c r="P38" s="59"/>
      <c r="Q38" s="59"/>
    </row>
    <row r="39" spans="1:17" x14ac:dyDescent="0.2">
      <c r="A39" s="59"/>
      <c r="B39" s="59"/>
      <c r="C39" s="74"/>
      <c r="D39" s="74"/>
      <c r="E39" s="74"/>
      <c r="F39" s="78"/>
      <c r="G39" s="78"/>
      <c r="H39" s="78"/>
      <c r="I39" s="76"/>
      <c r="J39" s="59"/>
      <c r="K39" s="59"/>
      <c r="L39" s="59"/>
      <c r="M39" s="59"/>
      <c r="N39" s="59"/>
      <c r="O39" s="59"/>
      <c r="P39" s="59"/>
      <c r="Q39" s="59"/>
    </row>
    <row r="40" spans="1:17" x14ac:dyDescent="0.2">
      <c r="A40" s="59"/>
      <c r="B40" s="59"/>
      <c r="C40" s="74"/>
      <c r="D40" s="74"/>
      <c r="E40" s="74"/>
      <c r="F40" s="78"/>
      <c r="G40" s="78"/>
      <c r="H40" s="78"/>
      <c r="I40" s="76"/>
      <c r="J40" s="59"/>
      <c r="K40" s="59"/>
      <c r="L40" s="59"/>
      <c r="M40" s="59"/>
      <c r="N40" s="59"/>
      <c r="O40" s="59"/>
      <c r="P40" s="59"/>
      <c r="Q40" s="59"/>
    </row>
    <row r="41" spans="1:17" x14ac:dyDescent="0.2">
      <c r="A41" s="59"/>
      <c r="B41" s="59"/>
      <c r="C41" s="74"/>
      <c r="D41" s="74"/>
      <c r="E41" s="74"/>
      <c r="F41" s="78"/>
      <c r="G41" s="78"/>
      <c r="H41" s="78"/>
      <c r="I41" s="76"/>
      <c r="J41" s="59"/>
      <c r="K41" s="59"/>
      <c r="L41" s="59"/>
      <c r="M41" s="59"/>
      <c r="N41" s="59"/>
      <c r="O41" s="59"/>
      <c r="P41" s="59"/>
      <c r="Q41" s="59"/>
    </row>
    <row r="42" spans="1:17" x14ac:dyDescent="0.2">
      <c r="A42" s="59"/>
      <c r="B42" s="59"/>
      <c r="C42" s="74"/>
      <c r="D42" s="74"/>
      <c r="E42" s="74"/>
      <c r="F42" s="78"/>
      <c r="G42" s="78"/>
      <c r="H42" s="78"/>
      <c r="I42" s="76"/>
      <c r="J42" s="59"/>
      <c r="K42" s="59"/>
      <c r="L42" s="59"/>
      <c r="M42" s="59"/>
      <c r="N42" s="59"/>
      <c r="O42" s="59"/>
      <c r="P42" s="59"/>
      <c r="Q42" s="59"/>
    </row>
    <row r="43" spans="1:17" x14ac:dyDescent="0.2">
      <c r="A43" s="59"/>
      <c r="B43" s="59"/>
      <c r="C43" s="74"/>
      <c r="D43" s="74"/>
      <c r="E43" s="74"/>
      <c r="F43" s="78"/>
      <c r="G43" s="78"/>
      <c r="H43" s="78"/>
      <c r="I43" s="76"/>
      <c r="J43" s="59"/>
      <c r="K43" s="59"/>
      <c r="L43" s="59"/>
      <c r="M43" s="59"/>
      <c r="N43" s="59"/>
      <c r="O43" s="59"/>
      <c r="P43" s="59"/>
      <c r="Q43" s="59"/>
    </row>
    <row r="44" spans="1:17" x14ac:dyDescent="0.2">
      <c r="A44" s="59"/>
      <c r="B44" s="59"/>
      <c r="C44" s="74"/>
      <c r="D44" s="74"/>
      <c r="E44" s="74"/>
      <c r="F44" s="78"/>
      <c r="G44" s="78"/>
      <c r="H44" s="78"/>
      <c r="I44" s="76"/>
      <c r="J44" s="59"/>
      <c r="K44" s="59"/>
      <c r="L44" s="59"/>
      <c r="M44" s="59"/>
      <c r="N44" s="59"/>
      <c r="O44" s="59"/>
      <c r="P44" s="59"/>
      <c r="Q44" s="59"/>
    </row>
    <row r="45" spans="1:17" x14ac:dyDescent="0.2">
      <c r="A45" s="59"/>
      <c r="B45" s="59"/>
      <c r="C45" s="74"/>
      <c r="D45" s="74"/>
      <c r="E45" s="74"/>
      <c r="F45" s="78"/>
      <c r="G45" s="78"/>
      <c r="H45" s="78"/>
      <c r="I45" s="76"/>
      <c r="J45" s="59"/>
      <c r="K45" s="59"/>
      <c r="L45" s="59"/>
      <c r="M45" s="59"/>
      <c r="N45" s="59"/>
      <c r="O45" s="59"/>
      <c r="P45" s="59"/>
      <c r="Q45" s="59"/>
    </row>
    <row r="46" spans="1:17" x14ac:dyDescent="0.2">
      <c r="A46" s="59"/>
      <c r="B46" s="59"/>
      <c r="C46" s="74"/>
      <c r="D46" s="74"/>
      <c r="E46" s="74"/>
      <c r="F46" s="78"/>
      <c r="G46" s="78"/>
      <c r="H46" s="78"/>
      <c r="I46" s="76"/>
      <c r="J46" s="59"/>
      <c r="K46" s="59"/>
      <c r="L46" s="59"/>
      <c r="M46" s="59"/>
      <c r="N46" s="59"/>
      <c r="O46" s="59"/>
      <c r="P46" s="59"/>
      <c r="Q46" s="59"/>
    </row>
    <row r="47" spans="1:17" x14ac:dyDescent="0.2">
      <c r="A47" s="59"/>
      <c r="B47" s="59"/>
      <c r="C47" s="74"/>
      <c r="D47" s="74"/>
      <c r="E47" s="74"/>
      <c r="F47" s="78"/>
      <c r="G47" s="78"/>
      <c r="H47" s="78"/>
      <c r="I47" s="76"/>
      <c r="J47" s="59"/>
      <c r="K47" s="59"/>
      <c r="L47" s="59"/>
      <c r="M47" s="59"/>
      <c r="N47" s="59"/>
      <c r="O47" s="59"/>
      <c r="P47" s="59"/>
      <c r="Q47" s="59"/>
    </row>
    <row r="48" spans="1:17" x14ac:dyDescent="0.2">
      <c r="A48" s="59"/>
      <c r="B48" s="59"/>
      <c r="C48" s="74"/>
      <c r="D48" s="74"/>
      <c r="E48" s="74"/>
      <c r="F48" s="78"/>
      <c r="G48" s="78"/>
      <c r="H48" s="78"/>
      <c r="I48" s="76"/>
      <c r="J48" s="59"/>
      <c r="K48" s="59"/>
      <c r="L48" s="59"/>
      <c r="M48" s="59"/>
      <c r="N48" s="59"/>
      <c r="O48" s="59"/>
      <c r="P48" s="59"/>
      <c r="Q48" s="59"/>
    </row>
    <row r="49" spans="1:17" x14ac:dyDescent="0.2">
      <c r="A49" s="59"/>
      <c r="B49" s="59"/>
      <c r="C49" s="59"/>
      <c r="D49" s="59"/>
      <c r="E49" s="59"/>
      <c r="F49" s="78"/>
      <c r="G49" s="78"/>
      <c r="H49" s="78"/>
      <c r="I49" s="76"/>
      <c r="J49" s="59"/>
      <c r="K49" s="59"/>
      <c r="L49" s="59"/>
      <c r="M49" s="59"/>
      <c r="N49" s="59"/>
      <c r="O49" s="59"/>
      <c r="P49" s="59"/>
      <c r="Q49" s="59"/>
    </row>
  </sheetData>
  <sheetProtection formatColumns="0"/>
  <protectedRanges>
    <protectedRange sqref="H9:H11 K9:K11 N9:N11 H4:K5 E9:E11 E13:E19 N13:N19 H13:H19 K13:K19" name="Range1"/>
  </protectedRanges>
  <mergeCells count="3">
    <mergeCell ref="S8:X8"/>
    <mergeCell ref="H4:K4"/>
    <mergeCell ref="H5:K5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R89"/>
  <sheetViews>
    <sheetView zoomScale="85" zoomScaleNormal="85" workbookViewId="0">
      <selection activeCell="D23" sqref="D23"/>
    </sheetView>
  </sheetViews>
  <sheetFormatPr defaultColWidth="9.125" defaultRowHeight="14.25" x14ac:dyDescent="0.2"/>
  <cols>
    <col min="1" max="1" width="10.625" style="59" bestFit="1" customWidth="1"/>
    <col min="2" max="2" width="9.75" style="59" hidden="1" customWidth="1"/>
    <col min="3" max="3" width="7.75" style="59" customWidth="1"/>
    <col min="4" max="4" width="73.125" style="59" customWidth="1"/>
    <col min="5" max="5" width="37.125" style="59" customWidth="1"/>
    <col min="6" max="16" width="33.625" style="59" customWidth="1"/>
    <col min="17" max="17" width="33.625" style="86" customWidth="1"/>
    <col min="18" max="21" width="16.625" style="59" bestFit="1" customWidth="1"/>
    <col min="22" max="24" width="9.125" style="59" customWidth="1"/>
    <col min="25" max="16384" width="9.125" style="59"/>
  </cols>
  <sheetData>
    <row r="1" spans="1:17" s="79" customFormat="1" x14ac:dyDescent="0.2">
      <c r="A1" s="79" t="s">
        <v>12</v>
      </c>
      <c r="B1" s="79" t="s">
        <v>107</v>
      </c>
      <c r="C1" s="79" t="s">
        <v>13</v>
      </c>
      <c r="D1" s="79" t="s">
        <v>14</v>
      </c>
      <c r="E1" s="79" t="s">
        <v>15</v>
      </c>
      <c r="F1" s="79" t="s">
        <v>16</v>
      </c>
      <c r="G1" s="79" t="s">
        <v>17</v>
      </c>
      <c r="H1" s="79" t="s">
        <v>18</v>
      </c>
      <c r="I1" s="79" t="s">
        <v>19</v>
      </c>
      <c r="J1" s="79" t="s">
        <v>20</v>
      </c>
      <c r="K1" s="79" t="s">
        <v>21</v>
      </c>
      <c r="L1" s="79" t="s">
        <v>22</v>
      </c>
      <c r="M1" s="79" t="s">
        <v>23</v>
      </c>
      <c r="N1" s="79" t="s">
        <v>24</v>
      </c>
      <c r="O1" s="79" t="s">
        <v>25</v>
      </c>
      <c r="P1" s="79" t="s">
        <v>26</v>
      </c>
      <c r="Q1" s="85" t="s">
        <v>27</v>
      </c>
    </row>
    <row r="2" spans="1:17" ht="15.75" x14ac:dyDescent="0.2">
      <c r="C2" s="84" t="s">
        <v>6</v>
      </c>
      <c r="D2" s="84"/>
      <c r="E2" s="84"/>
      <c r="F2" s="84"/>
      <c r="G2" s="84"/>
      <c r="H2" s="84"/>
      <c r="I2" s="84"/>
      <c r="J2" s="84"/>
    </row>
    <row r="3" spans="1:17" x14ac:dyDescent="0.2">
      <c r="A3" s="87"/>
      <c r="B3" s="87"/>
      <c r="C3" s="62"/>
      <c r="D3" s="62"/>
      <c r="E3" s="58"/>
      <c r="F3" s="65"/>
      <c r="G3" s="65"/>
      <c r="H3" s="65"/>
      <c r="I3" s="65"/>
      <c r="J3" s="65"/>
    </row>
    <row r="4" spans="1:17" x14ac:dyDescent="0.2">
      <c r="A4" s="58"/>
      <c r="B4" s="58"/>
      <c r="D4" s="88" t="s">
        <v>28</v>
      </c>
      <c r="E4" s="155" t="str">
        <f>FORM_1!H4</f>
        <v xml:space="preserve"> </v>
      </c>
      <c r="F4" s="155"/>
      <c r="G4" s="155"/>
      <c r="H4" s="155"/>
      <c r="I4" s="65"/>
      <c r="J4" s="65"/>
    </row>
    <row r="5" spans="1:17" x14ac:dyDescent="0.2">
      <c r="A5" s="58"/>
      <c r="B5" s="58"/>
      <c r="D5" s="89" t="s">
        <v>29</v>
      </c>
      <c r="E5" s="156" t="str">
        <f>FORM_1!H5</f>
        <v xml:space="preserve"> </v>
      </c>
      <c r="F5" s="156"/>
      <c r="G5" s="156"/>
      <c r="H5" s="156"/>
      <c r="I5" s="65"/>
      <c r="J5" s="65"/>
    </row>
    <row r="6" spans="1:17" x14ac:dyDescent="0.2">
      <c r="A6" s="58"/>
      <c r="B6" s="58"/>
      <c r="E6" s="92"/>
      <c r="F6" s="92"/>
      <c r="G6" s="92"/>
      <c r="H6" s="92"/>
      <c r="I6" s="65"/>
      <c r="J6" s="65"/>
    </row>
    <row r="7" spans="1:17" x14ac:dyDescent="0.2">
      <c r="A7" s="58"/>
      <c r="B7" s="58"/>
      <c r="C7" s="62"/>
      <c r="D7" s="62"/>
      <c r="E7" s="58"/>
      <c r="F7" s="65"/>
      <c r="G7" s="65"/>
      <c r="H7" s="65"/>
      <c r="I7" s="65"/>
      <c r="J7" s="65"/>
    </row>
    <row r="8" spans="1:17" x14ac:dyDescent="0.2">
      <c r="A8" s="94"/>
      <c r="B8" s="94"/>
      <c r="C8" s="27" t="s">
        <v>7</v>
      </c>
      <c r="D8" s="93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1"/>
    </row>
    <row r="9" spans="1:17" x14ac:dyDescent="0.2">
      <c r="A9" s="58"/>
      <c r="B9" s="58"/>
      <c r="C9" s="22" t="s">
        <v>30</v>
      </c>
      <c r="D9" s="22" t="s">
        <v>31</v>
      </c>
      <c r="E9" s="51" t="str">
        <f>FORM_1!E8</f>
        <v>ธ.ค. 25xx-1</v>
      </c>
      <c r="F9" s="51" t="str">
        <f>FORM_1!F8</f>
        <v>ม.ค. 25xx</v>
      </c>
      <c r="G9" s="51" t="str">
        <f>FORM_1!G8</f>
        <v>ก.พ. 25xx</v>
      </c>
      <c r="H9" s="51" t="str">
        <f>FORM_1!H8</f>
        <v>มี.ค. 25xx</v>
      </c>
      <c r="I9" s="51" t="str">
        <f>FORM_1!I8</f>
        <v>เม.ย. 25xx</v>
      </c>
      <c r="J9" s="51" t="str">
        <f>FORM_1!J8</f>
        <v>พ.ค. 25xx</v>
      </c>
      <c r="K9" s="51" t="str">
        <f>FORM_1!K8</f>
        <v>มิ.ย. 255x</v>
      </c>
      <c r="L9" s="51" t="str">
        <f>FORM_1!L8</f>
        <v>ก.ค. 255x</v>
      </c>
      <c r="M9" s="51" t="str">
        <f>FORM_1!M8</f>
        <v>ส.ค. 25xx</v>
      </c>
      <c r="N9" s="51" t="str">
        <f>FORM_1!N8</f>
        <v>ก.ย. 25xx</v>
      </c>
      <c r="O9" s="51" t="str">
        <f>FORM_1!O8</f>
        <v>ต.ค. 25xx</v>
      </c>
      <c r="P9" s="51" t="str">
        <f>FORM_1!P8</f>
        <v>พ.ย. 25xx</v>
      </c>
      <c r="Q9" s="51" t="str">
        <f>FORM_1!Q8</f>
        <v>ธ.ค. 25xx</v>
      </c>
    </row>
    <row r="10" spans="1:17" ht="12.75" customHeight="1" x14ac:dyDescent="0.2">
      <c r="A10" s="58" t="s">
        <v>45</v>
      </c>
      <c r="B10" s="58" t="s">
        <v>45</v>
      </c>
      <c r="C10" s="157">
        <v>1</v>
      </c>
      <c r="D10" s="28" t="s">
        <v>69</v>
      </c>
      <c r="E10" s="29"/>
      <c r="F10" s="55">
        <f>IF(E11=0,0,ROUND(F11/E11,10)-1)</f>
        <v>0</v>
      </c>
      <c r="G10" s="55">
        <f>IF(E11=0,0,ROUND(G11/E11,10)-1)</f>
        <v>0</v>
      </c>
      <c r="H10" s="29"/>
      <c r="I10" s="55">
        <f>IF(H11=0,0,ROUND(I11/H11,10)-1)</f>
        <v>0</v>
      </c>
      <c r="J10" s="55">
        <f>IF(H11=0,0,ROUND(J11/H11,10)-1)</f>
        <v>0</v>
      </c>
      <c r="K10" s="29"/>
      <c r="L10" s="55">
        <f>IF(K11=0,0,ROUND(L11/K11,10)-1)</f>
        <v>0</v>
      </c>
      <c r="M10" s="55">
        <f>IF(K11=0,0,ROUND(M11/K11,10)-1)</f>
        <v>0</v>
      </c>
      <c r="N10" s="29"/>
      <c r="O10" s="55">
        <f>IF(N11=0,0,ROUND(O11/N11,10)-1)</f>
        <v>0</v>
      </c>
      <c r="P10" s="55">
        <f>IF(N11=0,0,ROUND(P11/N11,10)-1)</f>
        <v>0</v>
      </c>
      <c r="Q10" s="55">
        <f>IF(N11=0,0,ROUND(Q11/N11,10)-1)</f>
        <v>0</v>
      </c>
    </row>
    <row r="11" spans="1:17" ht="12.75" customHeight="1" x14ac:dyDescent="0.2">
      <c r="A11" s="58" t="s">
        <v>70</v>
      </c>
      <c r="B11" s="58" t="s">
        <v>70</v>
      </c>
      <c r="C11" s="157"/>
      <c r="D11" s="28" t="s">
        <v>71</v>
      </c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50"/>
    </row>
    <row r="12" spans="1:17" ht="12.75" customHeight="1" x14ac:dyDescent="0.2">
      <c r="A12" s="58" t="s">
        <v>46</v>
      </c>
      <c r="B12" s="58" t="s">
        <v>46</v>
      </c>
      <c r="C12" s="157">
        <v>2</v>
      </c>
      <c r="D12" s="28" t="s">
        <v>72</v>
      </c>
      <c r="E12" s="29"/>
      <c r="F12" s="55">
        <f>IF(E13=0,0,ROUND(F13/E13,10)-1)</f>
        <v>0</v>
      </c>
      <c r="G12" s="55">
        <f>IF(E13=0,0,ROUND(G13/E13,10)-1)</f>
        <v>0</v>
      </c>
      <c r="H12" s="29"/>
      <c r="I12" s="55">
        <f>IF(H13=0,0,ROUND(I13/H13,10)-1)</f>
        <v>0</v>
      </c>
      <c r="J12" s="55">
        <f>IF(H13=0,0,ROUND(J13/H13,10)-1)</f>
        <v>0</v>
      </c>
      <c r="K12" s="29"/>
      <c r="L12" s="55">
        <f>IF(K13=0,0,ROUND(L13/K13,10)-1)</f>
        <v>0</v>
      </c>
      <c r="M12" s="55">
        <f>IF(K13=0,0,ROUND(M13/K13,10)-1)</f>
        <v>0</v>
      </c>
      <c r="N12" s="29"/>
      <c r="O12" s="55">
        <f>IF(N13=0,0,ROUND(O13/N13,10)-1)</f>
        <v>0</v>
      </c>
      <c r="P12" s="55">
        <f>IF(N13=0,0,ROUND(P13/N13,10)-1)</f>
        <v>0</v>
      </c>
      <c r="Q12" s="55">
        <f>IF(N13=0,0,ROUND(Q13/N13,10)-1)</f>
        <v>0</v>
      </c>
    </row>
    <row r="13" spans="1:17" ht="12.6" customHeight="1" x14ac:dyDescent="0.2">
      <c r="A13" s="58" t="s">
        <v>73</v>
      </c>
      <c r="B13" s="58" t="s">
        <v>73</v>
      </c>
      <c r="C13" s="157"/>
      <c r="D13" s="28" t="s">
        <v>74</v>
      </c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50"/>
    </row>
    <row r="14" spans="1:17" ht="12.75" customHeight="1" x14ac:dyDescent="0.2">
      <c r="A14" s="58" t="s">
        <v>47</v>
      </c>
      <c r="B14" s="58" t="s">
        <v>47</v>
      </c>
      <c r="C14" s="23">
        <v>3</v>
      </c>
      <c r="D14" s="28" t="s">
        <v>75</v>
      </c>
      <c r="E14" s="29"/>
      <c r="F14" s="55">
        <f>IF(E15=0,0,ROUND(F15/E15,10)-1)</f>
        <v>0</v>
      </c>
      <c r="G14" s="55">
        <f>IF(E15=0,0,ROUND(G15/E15,10)-1)</f>
        <v>0</v>
      </c>
      <c r="H14" s="29"/>
      <c r="I14" s="55">
        <f>IF(H15=0,0,ROUND(I15/H15,10)-1)</f>
        <v>0</v>
      </c>
      <c r="J14" s="55">
        <f>IF(H15=0,0,ROUND(J15/H15,10)-1)</f>
        <v>0</v>
      </c>
      <c r="K14" s="29"/>
      <c r="L14" s="55">
        <f>IF(K15=0,0,ROUND(L15/K15,10)-1)</f>
        <v>0</v>
      </c>
      <c r="M14" s="55">
        <f>IF(K15=0,0,ROUND(M15/K15,10)-1)</f>
        <v>0</v>
      </c>
      <c r="N14" s="29"/>
      <c r="O14" s="55">
        <f>IF(N15=0,0,ROUND(O15/N15,10)-1)</f>
        <v>0</v>
      </c>
      <c r="P14" s="55">
        <f>IF(N15=0,0,ROUND(P15/N15,10)-1)</f>
        <v>0</v>
      </c>
      <c r="Q14" s="55">
        <f>IF(N15=0,0,ROUND(Q15/N15,10)-1)</f>
        <v>0</v>
      </c>
    </row>
    <row r="15" spans="1:17" ht="12.75" customHeight="1" x14ac:dyDescent="0.2">
      <c r="A15" s="58" t="s">
        <v>76</v>
      </c>
      <c r="B15" s="58" t="s">
        <v>76</v>
      </c>
      <c r="C15" s="23"/>
      <c r="D15" s="28" t="s">
        <v>77</v>
      </c>
      <c r="E15" s="56">
        <f>FORM_3!E19</f>
        <v>0</v>
      </c>
      <c r="F15" s="56">
        <f>FORM_3!E19-FORM_3!E8+FORM_3!F8</f>
        <v>0</v>
      </c>
      <c r="G15" s="56">
        <f>FORM_3!E19-FORM_3!E9+FORM_3!F9</f>
        <v>0</v>
      </c>
      <c r="H15" s="56">
        <f>FORM_3!E19-FORM_3!E10+FORM_3!F10</f>
        <v>0</v>
      </c>
      <c r="I15" s="56">
        <f>FORM_3!E19-FORM_3!E11+FORM_3!F11</f>
        <v>0</v>
      </c>
      <c r="J15" s="56">
        <f>FORM_3!E19-FORM_3!E12+FORM_3!F12</f>
        <v>0</v>
      </c>
      <c r="K15" s="56">
        <f>FORM_3!E19-FORM_3!E13+FORM_3!F13</f>
        <v>0</v>
      </c>
      <c r="L15" s="56">
        <f>FORM_3!E19-FORM_3!E14+FORM_3!F14</f>
        <v>0</v>
      </c>
      <c r="M15" s="56">
        <f>FORM_3!E19-FORM_3!E15+FORM_3!F15</f>
        <v>0</v>
      </c>
      <c r="N15" s="56">
        <f>FORM_3!E19-FORM_3!E16+FORM_3!F16</f>
        <v>0</v>
      </c>
      <c r="O15" s="56">
        <f>FORM_3!E19-FORM_3!E17+FORM_3!F17</f>
        <v>0</v>
      </c>
      <c r="P15" s="56">
        <f>FORM_3!E19-FORM_3!E18+FORM_3!F18</f>
        <v>0</v>
      </c>
      <c r="Q15" s="57">
        <f>FORM_3!F19</f>
        <v>0</v>
      </c>
    </row>
    <row r="16" spans="1:17" x14ac:dyDescent="0.2">
      <c r="A16" s="58"/>
      <c r="B16" s="58"/>
      <c r="C16" s="63"/>
      <c r="D16" s="63"/>
      <c r="E16" s="58"/>
      <c r="F16" s="58"/>
      <c r="G16" s="58"/>
      <c r="H16" s="58"/>
      <c r="I16" s="58"/>
      <c r="J16" s="64"/>
      <c r="K16" s="65"/>
      <c r="L16" s="65"/>
      <c r="M16" s="65"/>
      <c r="N16" s="65"/>
      <c r="O16" s="65"/>
    </row>
    <row r="17" spans="1:18" x14ac:dyDescent="0.2">
      <c r="C17" s="95"/>
      <c r="D17" s="96" t="s">
        <v>64</v>
      </c>
      <c r="E17" s="97"/>
      <c r="F17" s="98"/>
      <c r="G17" s="98"/>
      <c r="H17" s="98"/>
      <c r="I17" s="99"/>
      <c r="J17" s="68"/>
      <c r="K17" s="65"/>
      <c r="L17" s="65"/>
      <c r="M17" s="58"/>
      <c r="N17" s="69"/>
      <c r="O17" s="65"/>
      <c r="P17" s="65"/>
      <c r="Q17" s="100"/>
      <c r="R17" s="58"/>
    </row>
    <row r="18" spans="1:18" x14ac:dyDescent="0.2">
      <c r="A18" s="58"/>
      <c r="B18" s="58"/>
      <c r="C18" s="98"/>
      <c r="D18" s="101" t="s">
        <v>108</v>
      </c>
      <c r="E18" s="97"/>
      <c r="F18" s="98"/>
      <c r="G18" s="98"/>
      <c r="H18" s="98"/>
      <c r="I18" s="102"/>
      <c r="J18" s="58"/>
      <c r="K18" s="58"/>
      <c r="L18" s="58"/>
      <c r="M18" s="58"/>
      <c r="N18" s="58"/>
      <c r="O18" s="58"/>
      <c r="P18" s="58"/>
      <c r="Q18" s="100"/>
      <c r="R18" s="58"/>
    </row>
    <row r="19" spans="1:18" x14ac:dyDescent="0.2">
      <c r="A19" s="58"/>
      <c r="B19" s="58"/>
      <c r="C19" s="98"/>
      <c r="D19" s="101" t="s">
        <v>109</v>
      </c>
      <c r="E19" s="103"/>
      <c r="F19" s="98"/>
      <c r="G19" s="98"/>
      <c r="H19" s="98"/>
      <c r="I19" s="104"/>
      <c r="J19" s="69"/>
      <c r="K19" s="58"/>
      <c r="L19" s="58"/>
      <c r="M19" s="58"/>
      <c r="N19" s="58"/>
      <c r="O19" s="58"/>
      <c r="P19" s="58"/>
      <c r="Q19" s="100"/>
      <c r="R19" s="58"/>
    </row>
    <row r="20" spans="1:18" x14ac:dyDescent="0.2">
      <c r="A20" s="58"/>
      <c r="B20" s="58"/>
      <c r="C20" s="98"/>
      <c r="D20" s="105" t="s">
        <v>110</v>
      </c>
      <c r="F20" s="97"/>
      <c r="G20" s="98"/>
      <c r="H20" s="98"/>
      <c r="I20" s="102"/>
      <c r="J20" s="58"/>
      <c r="K20" s="58"/>
      <c r="L20" s="58"/>
      <c r="M20" s="58"/>
      <c r="N20" s="58"/>
      <c r="O20" s="58"/>
      <c r="P20" s="58"/>
      <c r="Q20" s="100"/>
      <c r="R20" s="58"/>
    </row>
    <row r="21" spans="1:18" x14ac:dyDescent="0.2">
      <c r="A21" s="58"/>
      <c r="B21" s="58"/>
      <c r="C21" s="98"/>
      <c r="D21" s="105" t="s">
        <v>111</v>
      </c>
      <c r="F21" s="97"/>
      <c r="G21" s="98"/>
      <c r="H21" s="98"/>
      <c r="I21" s="102"/>
      <c r="J21" s="58"/>
      <c r="K21" s="58"/>
      <c r="L21" s="58"/>
      <c r="M21" s="58"/>
      <c r="N21" s="65"/>
      <c r="O21" s="65"/>
      <c r="P21" s="65"/>
      <c r="Q21" s="106"/>
      <c r="R21" s="65"/>
    </row>
    <row r="22" spans="1:18" x14ac:dyDescent="0.2">
      <c r="A22" s="58"/>
      <c r="B22" s="58"/>
      <c r="C22" s="98"/>
      <c r="D22" s="105" t="s">
        <v>112</v>
      </c>
      <c r="F22" s="97"/>
      <c r="G22" s="98"/>
      <c r="H22" s="98"/>
      <c r="I22" s="98"/>
      <c r="J22" s="58"/>
      <c r="K22" s="58"/>
      <c r="L22" s="58"/>
      <c r="M22" s="58"/>
      <c r="N22" s="65"/>
      <c r="O22" s="65"/>
      <c r="P22" s="65"/>
      <c r="Q22" s="106"/>
      <c r="R22" s="65"/>
    </row>
    <row r="23" spans="1:18" x14ac:dyDescent="0.2">
      <c r="A23" s="58"/>
      <c r="B23" s="58"/>
      <c r="C23" s="107"/>
      <c r="D23" s="107"/>
      <c r="E23" s="65"/>
      <c r="F23" s="108"/>
      <c r="G23" s="109"/>
      <c r="H23" s="58"/>
      <c r="I23" s="58"/>
      <c r="J23" s="58"/>
      <c r="K23" s="65"/>
      <c r="L23" s="65"/>
      <c r="M23" s="65"/>
      <c r="N23" s="65"/>
      <c r="O23" s="65"/>
      <c r="P23" s="65"/>
      <c r="Q23" s="106"/>
      <c r="R23" s="65"/>
    </row>
    <row r="24" spans="1:18" x14ac:dyDescent="0.2">
      <c r="A24" s="65"/>
      <c r="B24" s="65"/>
      <c r="C24" s="65"/>
      <c r="D24" s="65"/>
      <c r="E24" s="58"/>
      <c r="F24" s="65"/>
      <c r="G24" s="58"/>
      <c r="H24" s="58"/>
      <c r="I24" s="58"/>
      <c r="J24" s="65"/>
      <c r="K24" s="65"/>
      <c r="L24" s="65"/>
      <c r="M24" s="65"/>
      <c r="N24" s="65"/>
      <c r="O24" s="65"/>
      <c r="P24" s="65"/>
      <c r="Q24" s="106"/>
      <c r="R24" s="65"/>
    </row>
    <row r="25" spans="1:18" x14ac:dyDescent="0.2">
      <c r="A25" s="65"/>
      <c r="B25" s="65"/>
      <c r="C25" s="65"/>
      <c r="D25" s="65"/>
      <c r="E25" s="65"/>
      <c r="F25" s="65"/>
      <c r="G25" s="72"/>
      <c r="H25" s="72"/>
      <c r="I25" s="72"/>
      <c r="J25" s="65"/>
      <c r="K25" s="65"/>
      <c r="L25" s="65"/>
      <c r="M25" s="65"/>
      <c r="N25" s="65"/>
      <c r="O25" s="65"/>
      <c r="P25" s="65"/>
      <c r="Q25" s="106"/>
      <c r="R25" s="65"/>
    </row>
    <row r="26" spans="1:18" x14ac:dyDescent="0.2">
      <c r="C26" s="76"/>
      <c r="D26" s="76"/>
      <c r="E26" s="77"/>
      <c r="F26" s="74"/>
      <c r="G26" s="78"/>
      <c r="H26" s="78"/>
      <c r="I26" s="78"/>
      <c r="J26" s="76"/>
    </row>
    <row r="27" spans="1:18" x14ac:dyDescent="0.2">
      <c r="C27" s="76"/>
      <c r="D27" s="76"/>
      <c r="E27" s="77"/>
      <c r="F27" s="74"/>
      <c r="G27" s="78"/>
      <c r="H27" s="78"/>
      <c r="I27" s="78"/>
      <c r="J27" s="76"/>
    </row>
    <row r="28" spans="1:18" x14ac:dyDescent="0.2">
      <c r="C28" s="76"/>
      <c r="D28" s="76"/>
      <c r="E28" s="77"/>
      <c r="F28" s="74"/>
      <c r="G28" s="78"/>
      <c r="H28" s="78"/>
      <c r="I28" s="78"/>
      <c r="J28" s="76"/>
    </row>
    <row r="29" spans="1:18" x14ac:dyDescent="0.2">
      <c r="C29" s="76"/>
      <c r="D29" s="76"/>
      <c r="E29" s="77"/>
      <c r="F29" s="74"/>
      <c r="G29" s="78"/>
      <c r="H29" s="78"/>
      <c r="I29" s="78"/>
      <c r="J29" s="76"/>
    </row>
    <row r="30" spans="1:18" x14ac:dyDescent="0.2">
      <c r="C30" s="74"/>
      <c r="D30" s="74"/>
      <c r="E30" s="74"/>
      <c r="F30" s="74"/>
      <c r="G30" s="78"/>
      <c r="H30" s="78"/>
      <c r="I30" s="78"/>
      <c r="J30" s="76"/>
    </row>
    <row r="31" spans="1:18" x14ac:dyDescent="0.2">
      <c r="C31" s="74"/>
      <c r="D31" s="74"/>
      <c r="E31" s="74"/>
      <c r="F31" s="74"/>
      <c r="G31" s="78"/>
      <c r="H31" s="78"/>
      <c r="I31" s="78"/>
      <c r="J31" s="76"/>
    </row>
    <row r="32" spans="1:18" x14ac:dyDescent="0.2">
      <c r="C32" s="74"/>
      <c r="D32" s="74"/>
      <c r="E32" s="74"/>
      <c r="F32" s="74"/>
      <c r="G32" s="78"/>
      <c r="H32" s="78"/>
      <c r="I32" s="78"/>
      <c r="J32" s="76"/>
    </row>
    <row r="33" spans="3:10" x14ac:dyDescent="0.2">
      <c r="C33" s="74"/>
      <c r="D33" s="74"/>
      <c r="E33" s="74"/>
      <c r="F33" s="74"/>
      <c r="G33" s="78"/>
      <c r="H33" s="78"/>
      <c r="I33" s="78"/>
      <c r="J33" s="76"/>
    </row>
    <row r="34" spans="3:10" x14ac:dyDescent="0.2">
      <c r="C34" s="74"/>
      <c r="D34" s="74"/>
      <c r="E34" s="74"/>
      <c r="F34" s="74"/>
      <c r="G34" s="78"/>
      <c r="H34" s="78"/>
      <c r="I34" s="78"/>
      <c r="J34" s="76"/>
    </row>
    <row r="35" spans="3:10" x14ac:dyDescent="0.2">
      <c r="C35" s="74"/>
      <c r="D35" s="74"/>
      <c r="E35" s="74"/>
      <c r="F35" s="74"/>
      <c r="G35" s="78"/>
      <c r="H35" s="78"/>
      <c r="I35" s="78"/>
      <c r="J35" s="76"/>
    </row>
    <row r="36" spans="3:10" x14ac:dyDescent="0.2">
      <c r="C36" s="74"/>
      <c r="D36" s="74"/>
      <c r="E36" s="74"/>
      <c r="F36" s="74"/>
      <c r="G36" s="78"/>
      <c r="H36" s="78"/>
      <c r="I36" s="78"/>
      <c r="J36" s="76"/>
    </row>
    <row r="37" spans="3:10" x14ac:dyDescent="0.2">
      <c r="C37" s="74"/>
      <c r="D37" s="74"/>
      <c r="E37" s="74"/>
      <c r="F37" s="74"/>
      <c r="G37" s="78"/>
      <c r="H37" s="78"/>
      <c r="I37" s="78"/>
      <c r="J37" s="76"/>
    </row>
    <row r="38" spans="3:10" x14ac:dyDescent="0.2">
      <c r="C38" s="74"/>
      <c r="D38" s="74"/>
      <c r="E38" s="74"/>
      <c r="F38" s="74"/>
      <c r="G38" s="78"/>
      <c r="H38" s="78"/>
      <c r="I38" s="78"/>
      <c r="J38" s="76"/>
    </row>
    <row r="39" spans="3:10" x14ac:dyDescent="0.2">
      <c r="C39" s="74"/>
      <c r="D39" s="74"/>
      <c r="E39" s="74"/>
      <c r="F39" s="74"/>
      <c r="G39" s="78"/>
      <c r="H39" s="78"/>
      <c r="I39" s="78"/>
      <c r="J39" s="76"/>
    </row>
    <row r="40" spans="3:10" x14ac:dyDescent="0.2">
      <c r="C40" s="74"/>
      <c r="D40" s="74"/>
      <c r="E40" s="74"/>
      <c r="F40" s="74"/>
      <c r="G40" s="78"/>
      <c r="H40" s="78"/>
      <c r="I40" s="78"/>
      <c r="J40" s="76"/>
    </row>
    <row r="41" spans="3:10" x14ac:dyDescent="0.2">
      <c r="G41" s="78"/>
      <c r="H41" s="78"/>
      <c r="I41" s="78"/>
      <c r="J41" s="76"/>
    </row>
    <row r="42" spans="3:10" x14ac:dyDescent="0.2">
      <c r="G42" s="78"/>
      <c r="H42" s="78"/>
      <c r="I42" s="78"/>
      <c r="J42" s="76"/>
    </row>
    <row r="43" spans="3:10" x14ac:dyDescent="0.2">
      <c r="G43" s="78"/>
      <c r="H43" s="78"/>
      <c r="I43" s="78"/>
      <c r="J43" s="76"/>
    </row>
    <row r="44" spans="3:10" x14ac:dyDescent="0.2">
      <c r="G44" s="78"/>
      <c r="H44" s="78"/>
      <c r="I44" s="78"/>
      <c r="J44" s="76"/>
    </row>
    <row r="45" spans="3:10" x14ac:dyDescent="0.2">
      <c r="G45" s="78"/>
      <c r="H45" s="78"/>
      <c r="I45" s="78"/>
      <c r="J45" s="76"/>
    </row>
    <row r="46" spans="3:10" x14ac:dyDescent="0.2">
      <c r="G46" s="78"/>
      <c r="H46" s="78"/>
      <c r="I46" s="78"/>
      <c r="J46" s="76"/>
    </row>
    <row r="47" spans="3:10" x14ac:dyDescent="0.2">
      <c r="G47" s="78"/>
      <c r="H47" s="78"/>
      <c r="I47" s="78"/>
      <c r="J47" s="76"/>
    </row>
    <row r="48" spans="3:10" x14ac:dyDescent="0.2">
      <c r="G48" s="78"/>
      <c r="H48" s="78"/>
      <c r="I48" s="78"/>
      <c r="J48" s="76"/>
    </row>
    <row r="49" spans="7:10" x14ac:dyDescent="0.2">
      <c r="G49" s="78"/>
      <c r="H49" s="78"/>
      <c r="I49" s="78"/>
      <c r="J49" s="76"/>
    </row>
    <row r="50" spans="7:10" x14ac:dyDescent="0.2">
      <c r="G50" s="78"/>
      <c r="H50" s="78"/>
      <c r="I50" s="78"/>
      <c r="J50" s="76"/>
    </row>
    <row r="51" spans="7:10" x14ac:dyDescent="0.2">
      <c r="G51" s="78"/>
      <c r="H51" s="78"/>
      <c r="I51" s="78"/>
      <c r="J51" s="76"/>
    </row>
    <row r="52" spans="7:10" x14ac:dyDescent="0.2">
      <c r="G52" s="78"/>
      <c r="H52" s="78"/>
      <c r="I52" s="78"/>
      <c r="J52" s="76"/>
    </row>
    <row r="53" spans="7:10" x14ac:dyDescent="0.2">
      <c r="G53" s="78"/>
      <c r="H53" s="78"/>
      <c r="I53" s="78"/>
      <c r="J53" s="76"/>
    </row>
    <row r="54" spans="7:10" x14ac:dyDescent="0.2">
      <c r="G54" s="78"/>
      <c r="H54" s="78"/>
      <c r="I54" s="78"/>
      <c r="J54" s="76"/>
    </row>
    <row r="55" spans="7:10" x14ac:dyDescent="0.2">
      <c r="G55" s="78"/>
      <c r="H55" s="78"/>
      <c r="I55" s="78"/>
      <c r="J55" s="76"/>
    </row>
    <row r="56" spans="7:10" x14ac:dyDescent="0.2">
      <c r="G56" s="78"/>
      <c r="H56" s="78"/>
      <c r="I56" s="78"/>
      <c r="J56" s="76"/>
    </row>
    <row r="57" spans="7:10" x14ac:dyDescent="0.2">
      <c r="G57" s="78"/>
      <c r="H57" s="78"/>
      <c r="I57" s="78"/>
      <c r="J57" s="76"/>
    </row>
    <row r="58" spans="7:10" x14ac:dyDescent="0.2">
      <c r="G58" s="78"/>
      <c r="H58" s="78"/>
      <c r="I58" s="78"/>
      <c r="J58" s="76"/>
    </row>
    <row r="59" spans="7:10" x14ac:dyDescent="0.2">
      <c r="G59" s="78"/>
      <c r="H59" s="78"/>
      <c r="I59" s="78"/>
      <c r="J59" s="76"/>
    </row>
    <row r="60" spans="7:10" x14ac:dyDescent="0.2">
      <c r="G60" s="78"/>
      <c r="H60" s="78"/>
      <c r="I60" s="78"/>
      <c r="J60" s="76"/>
    </row>
    <row r="61" spans="7:10" x14ac:dyDescent="0.2">
      <c r="G61" s="78"/>
      <c r="H61" s="78"/>
      <c r="I61" s="78"/>
      <c r="J61" s="76"/>
    </row>
    <row r="62" spans="7:10" x14ac:dyDescent="0.2">
      <c r="G62" s="78"/>
      <c r="H62" s="78"/>
      <c r="I62" s="78"/>
      <c r="J62" s="76"/>
    </row>
    <row r="63" spans="7:10" x14ac:dyDescent="0.2">
      <c r="G63" s="78"/>
      <c r="H63" s="78"/>
      <c r="I63" s="78"/>
      <c r="J63" s="76"/>
    </row>
    <row r="64" spans="7:10" x14ac:dyDescent="0.2">
      <c r="G64" s="78"/>
      <c r="H64" s="78"/>
      <c r="I64" s="78"/>
      <c r="J64" s="76"/>
    </row>
    <row r="65" spans="1:10" x14ac:dyDescent="0.2">
      <c r="G65" s="78"/>
      <c r="H65" s="78"/>
      <c r="I65" s="78"/>
      <c r="J65" s="76"/>
    </row>
    <row r="66" spans="1:10" x14ac:dyDescent="0.2">
      <c r="G66" s="78"/>
      <c r="H66" s="78"/>
      <c r="I66" s="78"/>
      <c r="J66" s="76"/>
    </row>
    <row r="67" spans="1:10" x14ac:dyDescent="0.2">
      <c r="G67" s="78"/>
      <c r="H67" s="78"/>
      <c r="I67" s="78"/>
      <c r="J67" s="76"/>
    </row>
    <row r="68" spans="1:10" x14ac:dyDescent="0.2">
      <c r="G68" s="78"/>
      <c r="H68" s="78"/>
      <c r="I68" s="78"/>
      <c r="J68" s="76"/>
    </row>
    <row r="69" spans="1:10" x14ac:dyDescent="0.2">
      <c r="G69" s="78"/>
      <c r="H69" s="78"/>
      <c r="I69" s="78"/>
      <c r="J69" s="76"/>
    </row>
    <row r="70" spans="1:10" x14ac:dyDescent="0.2">
      <c r="G70" s="78"/>
      <c r="H70" s="78"/>
      <c r="I70" s="78"/>
      <c r="J70" s="76"/>
    </row>
    <row r="71" spans="1:10" x14ac:dyDescent="0.2">
      <c r="G71" s="78"/>
      <c r="H71" s="78"/>
      <c r="I71" s="78"/>
      <c r="J71" s="76"/>
    </row>
    <row r="72" spans="1:10" x14ac:dyDescent="0.2">
      <c r="G72" s="78"/>
      <c r="H72" s="78"/>
      <c r="I72" s="78"/>
      <c r="J72" s="76"/>
    </row>
    <row r="73" spans="1:10" x14ac:dyDescent="0.2">
      <c r="A73" s="74"/>
      <c r="B73" s="74"/>
      <c r="C73" s="74"/>
      <c r="D73" s="74"/>
      <c r="E73" s="74"/>
      <c r="F73" s="74"/>
      <c r="G73" s="78"/>
      <c r="H73" s="78"/>
      <c r="I73" s="78"/>
      <c r="J73" s="76"/>
    </row>
    <row r="74" spans="1:10" x14ac:dyDescent="0.2">
      <c r="A74" s="74"/>
      <c r="B74" s="74"/>
      <c r="C74" s="74"/>
      <c r="D74" s="74"/>
      <c r="E74" s="74"/>
      <c r="F74" s="74"/>
      <c r="G74" s="78"/>
      <c r="H74" s="78"/>
      <c r="I74" s="78"/>
      <c r="J74" s="76"/>
    </row>
    <row r="75" spans="1:10" x14ac:dyDescent="0.2">
      <c r="A75" s="74"/>
      <c r="B75" s="74"/>
      <c r="C75" s="74"/>
      <c r="D75" s="74"/>
      <c r="E75" s="74"/>
      <c r="F75" s="74"/>
      <c r="G75" s="78"/>
      <c r="H75" s="78"/>
      <c r="I75" s="78"/>
      <c r="J75" s="76"/>
    </row>
    <row r="76" spans="1:10" x14ac:dyDescent="0.2">
      <c r="A76" s="74"/>
      <c r="B76" s="74"/>
      <c r="C76" s="74"/>
      <c r="D76" s="74"/>
      <c r="E76" s="74"/>
      <c r="F76" s="74"/>
      <c r="G76" s="78"/>
      <c r="H76" s="78"/>
      <c r="I76" s="78"/>
      <c r="J76" s="76"/>
    </row>
    <row r="77" spans="1:10" x14ac:dyDescent="0.2">
      <c r="A77" s="74"/>
      <c r="B77" s="74"/>
      <c r="C77" s="74"/>
      <c r="D77" s="74"/>
      <c r="E77" s="74"/>
      <c r="F77" s="74"/>
      <c r="G77" s="110"/>
      <c r="H77" s="110"/>
      <c r="I77" s="110"/>
      <c r="J77" s="74"/>
    </row>
    <row r="78" spans="1:10" x14ac:dyDescent="0.2">
      <c r="A78" s="74"/>
      <c r="B78" s="74"/>
      <c r="C78" s="74"/>
      <c r="D78" s="74"/>
      <c r="E78" s="74"/>
      <c r="F78" s="74"/>
      <c r="G78" s="110"/>
      <c r="H78" s="110"/>
      <c r="I78" s="110"/>
      <c r="J78" s="74"/>
    </row>
    <row r="79" spans="1:10" x14ac:dyDescent="0.2">
      <c r="A79" s="74"/>
      <c r="B79" s="74"/>
      <c r="C79" s="74"/>
      <c r="D79" s="74"/>
      <c r="E79" s="74"/>
      <c r="F79" s="74"/>
      <c r="G79" s="110"/>
      <c r="H79" s="110"/>
      <c r="I79" s="110"/>
      <c r="J79" s="74"/>
    </row>
    <row r="80" spans="1:10" x14ac:dyDescent="0.2">
      <c r="A80" s="74"/>
      <c r="B80" s="74"/>
      <c r="C80" s="74"/>
      <c r="D80" s="74"/>
      <c r="E80" s="74"/>
      <c r="F80" s="74"/>
      <c r="G80" s="110"/>
      <c r="H80" s="110"/>
      <c r="I80" s="110"/>
      <c r="J80" s="74"/>
    </row>
    <row r="81" spans="1:10" x14ac:dyDescent="0.2">
      <c r="A81" s="74"/>
      <c r="B81" s="74"/>
      <c r="C81" s="74"/>
      <c r="D81" s="74"/>
      <c r="E81" s="74"/>
      <c r="F81" s="74"/>
      <c r="G81" s="110"/>
      <c r="H81" s="110"/>
      <c r="I81" s="110"/>
      <c r="J81" s="74"/>
    </row>
    <row r="82" spans="1:10" x14ac:dyDescent="0.2">
      <c r="A82" s="74"/>
      <c r="B82" s="74"/>
      <c r="C82" s="74"/>
      <c r="D82" s="74"/>
      <c r="E82" s="74"/>
      <c r="F82" s="74"/>
      <c r="G82" s="110"/>
      <c r="H82" s="110"/>
      <c r="I82" s="110"/>
      <c r="J82" s="74"/>
    </row>
    <row r="83" spans="1:10" x14ac:dyDescent="0.2">
      <c r="A83" s="74"/>
      <c r="B83" s="74"/>
      <c r="C83" s="74"/>
      <c r="D83" s="74"/>
      <c r="E83" s="74"/>
      <c r="F83" s="74"/>
      <c r="G83" s="110"/>
      <c r="H83" s="110"/>
      <c r="I83" s="110"/>
      <c r="J83" s="74"/>
    </row>
    <row r="84" spans="1:10" x14ac:dyDescent="0.2">
      <c r="A84" s="74"/>
      <c r="B84" s="74"/>
      <c r="C84" s="74"/>
      <c r="D84" s="74"/>
      <c r="E84" s="74"/>
      <c r="F84" s="74"/>
      <c r="G84" s="110"/>
      <c r="H84" s="110"/>
      <c r="I84" s="110"/>
      <c r="J84" s="74"/>
    </row>
    <row r="85" spans="1:10" x14ac:dyDescent="0.2">
      <c r="A85" s="74"/>
      <c r="B85" s="74"/>
      <c r="C85" s="74"/>
      <c r="D85" s="74"/>
      <c r="E85" s="74"/>
      <c r="F85" s="74"/>
      <c r="G85" s="110"/>
      <c r="H85" s="110"/>
      <c r="I85" s="110"/>
      <c r="J85" s="74"/>
    </row>
    <row r="86" spans="1:10" x14ac:dyDescent="0.2">
      <c r="A86" s="74"/>
      <c r="B86" s="74"/>
      <c r="C86" s="74"/>
      <c r="D86" s="74"/>
      <c r="E86" s="74"/>
      <c r="F86" s="74"/>
      <c r="G86" s="110"/>
      <c r="H86" s="110"/>
      <c r="I86" s="110"/>
      <c r="J86" s="74"/>
    </row>
    <row r="87" spans="1:10" x14ac:dyDescent="0.2">
      <c r="A87" s="74"/>
      <c r="B87" s="74"/>
      <c r="C87" s="74"/>
      <c r="D87" s="74"/>
      <c r="E87" s="74"/>
      <c r="F87" s="74"/>
      <c r="G87" s="110"/>
      <c r="H87" s="110"/>
      <c r="I87" s="110"/>
      <c r="J87" s="74"/>
    </row>
    <row r="88" spans="1:10" x14ac:dyDescent="0.2">
      <c r="A88" s="74"/>
      <c r="B88" s="74"/>
      <c r="C88" s="74"/>
      <c r="D88" s="74"/>
      <c r="E88" s="74"/>
      <c r="F88" s="74"/>
      <c r="G88" s="110"/>
      <c r="H88" s="110"/>
      <c r="I88" s="110"/>
      <c r="J88" s="74"/>
    </row>
    <row r="89" spans="1:10" x14ac:dyDescent="0.2">
      <c r="A89" s="74"/>
      <c r="B89" s="74"/>
      <c r="C89" s="74"/>
      <c r="D89" s="74"/>
      <c r="E89" s="74"/>
      <c r="F89" s="74"/>
      <c r="G89" s="74"/>
      <c r="H89" s="74"/>
      <c r="I89" s="74"/>
      <c r="J89" s="74"/>
    </row>
  </sheetData>
  <sheetProtection formatColumns="0"/>
  <protectedRanges>
    <protectedRange sqref="E11:Q11 E13:Q13" name="Range1"/>
  </protectedRanges>
  <mergeCells count="4">
    <mergeCell ref="E4:H4"/>
    <mergeCell ref="E5:H5"/>
    <mergeCell ref="C10:C11"/>
    <mergeCell ref="C12:C13"/>
  </mergeCells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M33"/>
  <sheetViews>
    <sheetView workbookViewId="0">
      <selection activeCell="D21" sqref="D21"/>
    </sheetView>
  </sheetViews>
  <sheetFormatPr defaultColWidth="9.125" defaultRowHeight="12.75" x14ac:dyDescent="0.2"/>
  <cols>
    <col min="1" max="1" width="10.375" style="111" bestFit="1" customWidth="1"/>
    <col min="2" max="2" width="9.375" style="111" hidden="1" customWidth="1"/>
    <col min="3" max="3" width="8.75" style="111" customWidth="1"/>
    <col min="4" max="4" width="20.75" style="111" customWidth="1"/>
    <col min="5" max="5" width="28.25" style="111" customWidth="1"/>
    <col min="6" max="6" width="32.875" style="111" customWidth="1"/>
    <col min="7" max="7" width="9.125" style="111" customWidth="1"/>
    <col min="8" max="8" width="14.375" style="111" customWidth="1"/>
    <col min="9" max="11" width="9.125" style="111" customWidth="1"/>
    <col min="12" max="16384" width="9.125" style="111"/>
  </cols>
  <sheetData>
    <row r="1" spans="1:13" ht="14.25" x14ac:dyDescent="0.2">
      <c r="A1" s="79" t="s">
        <v>12</v>
      </c>
      <c r="B1" s="79" t="s">
        <v>107</v>
      </c>
      <c r="C1" s="111" t="s">
        <v>13</v>
      </c>
      <c r="D1" s="111" t="s">
        <v>14</v>
      </c>
      <c r="E1" s="112" t="s">
        <v>78</v>
      </c>
      <c r="F1" s="112" t="s">
        <v>79</v>
      </c>
    </row>
    <row r="3" spans="1:13" s="59" customFormat="1" ht="14.25" x14ac:dyDescent="0.2">
      <c r="A3" s="58"/>
      <c r="B3" s="20"/>
      <c r="D3" s="88" t="s">
        <v>28</v>
      </c>
      <c r="E3" s="158" t="str">
        <f>FORM_1!H4</f>
        <v xml:space="preserve"> </v>
      </c>
      <c r="F3" s="159"/>
      <c r="G3" s="116"/>
      <c r="H3" s="116"/>
      <c r="I3" s="114"/>
      <c r="J3" s="114"/>
      <c r="K3" s="114"/>
      <c r="L3" s="65"/>
      <c r="M3" s="65"/>
    </row>
    <row r="4" spans="1:13" s="59" customFormat="1" ht="14.25" x14ac:dyDescent="0.2">
      <c r="A4" s="58"/>
      <c r="B4" s="20"/>
      <c r="D4" s="89" t="s">
        <v>29</v>
      </c>
      <c r="E4" s="160" t="str">
        <f>FORM_1!H5</f>
        <v xml:space="preserve"> </v>
      </c>
      <c r="F4" s="161"/>
      <c r="G4" s="116"/>
      <c r="H4" s="116"/>
      <c r="I4" s="114"/>
      <c r="J4" s="114"/>
      <c r="K4" s="114"/>
      <c r="L4" s="65"/>
      <c r="M4" s="65"/>
    </row>
    <row r="5" spans="1:13" s="59" customFormat="1" ht="14.25" x14ac:dyDescent="0.2">
      <c r="A5" s="58"/>
      <c r="B5" s="58"/>
      <c r="D5" s="61"/>
      <c r="F5" s="113"/>
      <c r="G5" s="113"/>
      <c r="H5" s="113"/>
      <c r="I5" s="114"/>
      <c r="J5" s="114"/>
      <c r="K5" s="114"/>
      <c r="L5" s="65"/>
      <c r="M5" s="65"/>
    </row>
    <row r="6" spans="1:13" x14ac:dyDescent="0.2">
      <c r="C6" s="115" t="s">
        <v>8</v>
      </c>
    </row>
    <row r="7" spans="1:13" x14ac:dyDescent="0.2">
      <c r="B7" s="30"/>
      <c r="C7" s="31" t="s">
        <v>30</v>
      </c>
      <c r="D7" s="31" t="s">
        <v>80</v>
      </c>
      <c r="E7" s="31" t="s">
        <v>81</v>
      </c>
      <c r="F7" s="31" t="s">
        <v>82</v>
      </c>
    </row>
    <row r="8" spans="1:13" x14ac:dyDescent="0.2">
      <c r="A8" s="111" t="s">
        <v>45</v>
      </c>
      <c r="B8" s="30" t="s">
        <v>45</v>
      </c>
      <c r="C8" s="32">
        <v>1</v>
      </c>
      <c r="D8" s="33" t="s">
        <v>83</v>
      </c>
      <c r="E8" s="54"/>
      <c r="F8" s="54"/>
      <c r="H8" s="117"/>
    </row>
    <row r="9" spans="1:13" x14ac:dyDescent="0.2">
      <c r="A9" s="111" t="s">
        <v>46</v>
      </c>
      <c r="B9" s="30" t="s">
        <v>46</v>
      </c>
      <c r="C9" s="32">
        <v>2</v>
      </c>
      <c r="D9" s="33" t="s">
        <v>84</v>
      </c>
      <c r="E9" s="54"/>
      <c r="F9" s="54"/>
      <c r="H9" s="117"/>
    </row>
    <row r="10" spans="1:13" x14ac:dyDescent="0.2">
      <c r="A10" s="111" t="s">
        <v>47</v>
      </c>
      <c r="B10" s="30" t="s">
        <v>47</v>
      </c>
      <c r="C10" s="32">
        <v>3</v>
      </c>
      <c r="D10" s="33" t="s">
        <v>85</v>
      </c>
      <c r="E10" s="54"/>
      <c r="F10" s="54"/>
      <c r="H10" s="117"/>
    </row>
    <row r="11" spans="1:13" x14ac:dyDescent="0.2">
      <c r="A11" s="111" t="s">
        <v>48</v>
      </c>
      <c r="B11" s="30" t="s">
        <v>48</v>
      </c>
      <c r="C11" s="32">
        <v>4</v>
      </c>
      <c r="D11" s="33" t="s">
        <v>86</v>
      </c>
      <c r="E11" s="54"/>
      <c r="F11" s="54"/>
      <c r="H11" s="117"/>
    </row>
    <row r="12" spans="1:13" x14ac:dyDescent="0.2">
      <c r="A12" s="111" t="s">
        <v>50</v>
      </c>
      <c r="B12" s="30" t="s">
        <v>50</v>
      </c>
      <c r="C12" s="32">
        <v>5</v>
      </c>
      <c r="D12" s="33" t="s">
        <v>87</v>
      </c>
      <c r="E12" s="54"/>
      <c r="F12" s="54"/>
      <c r="H12" s="117"/>
    </row>
    <row r="13" spans="1:13" x14ac:dyDescent="0.2">
      <c r="A13" s="111" t="s">
        <v>52</v>
      </c>
      <c r="B13" s="30" t="s">
        <v>52</v>
      </c>
      <c r="C13" s="32">
        <v>6</v>
      </c>
      <c r="D13" s="33" t="s">
        <v>88</v>
      </c>
      <c r="E13" s="54"/>
      <c r="F13" s="54"/>
      <c r="H13" s="117"/>
    </row>
    <row r="14" spans="1:13" x14ac:dyDescent="0.2">
      <c r="A14" s="111" t="s">
        <v>54</v>
      </c>
      <c r="B14" s="30" t="s">
        <v>54</v>
      </c>
      <c r="C14" s="32">
        <v>7</v>
      </c>
      <c r="D14" s="33" t="s">
        <v>89</v>
      </c>
      <c r="E14" s="54"/>
      <c r="F14" s="54"/>
      <c r="H14" s="117"/>
    </row>
    <row r="15" spans="1:13" x14ac:dyDescent="0.2">
      <c r="A15" s="111" t="s">
        <v>56</v>
      </c>
      <c r="B15" s="30" t="s">
        <v>56</v>
      </c>
      <c r="C15" s="32">
        <v>8</v>
      </c>
      <c r="D15" s="33" t="s">
        <v>90</v>
      </c>
      <c r="E15" s="54"/>
      <c r="F15" s="54"/>
      <c r="H15" s="117"/>
    </row>
    <row r="16" spans="1:13" x14ac:dyDescent="0.2">
      <c r="A16" s="111" t="s">
        <v>58</v>
      </c>
      <c r="B16" s="30" t="s">
        <v>58</v>
      </c>
      <c r="C16" s="32">
        <v>9</v>
      </c>
      <c r="D16" s="33" t="s">
        <v>91</v>
      </c>
      <c r="E16" s="54"/>
      <c r="F16" s="54"/>
      <c r="H16" s="117"/>
    </row>
    <row r="17" spans="1:8" x14ac:dyDescent="0.2">
      <c r="A17" s="111" t="s">
        <v>60</v>
      </c>
      <c r="B17" s="30" t="s">
        <v>60</v>
      </c>
      <c r="C17" s="32">
        <v>10</v>
      </c>
      <c r="D17" s="33" t="s">
        <v>92</v>
      </c>
      <c r="E17" s="54"/>
      <c r="F17" s="54"/>
      <c r="H17" s="117"/>
    </row>
    <row r="18" spans="1:8" x14ac:dyDescent="0.2">
      <c r="A18" s="111" t="s">
        <v>62</v>
      </c>
      <c r="B18" s="30" t="s">
        <v>62</v>
      </c>
      <c r="C18" s="32">
        <v>11</v>
      </c>
      <c r="D18" s="33" t="s">
        <v>93</v>
      </c>
      <c r="E18" s="54"/>
      <c r="F18" s="54"/>
      <c r="H18" s="117"/>
    </row>
    <row r="19" spans="1:8" x14ac:dyDescent="0.2">
      <c r="A19" s="111" t="s">
        <v>94</v>
      </c>
      <c r="B19" s="30" t="s">
        <v>94</v>
      </c>
      <c r="C19" s="32">
        <v>12</v>
      </c>
      <c r="D19" s="33" t="s">
        <v>95</v>
      </c>
      <c r="E19" s="54"/>
      <c r="F19" s="54"/>
      <c r="H19" s="117"/>
    </row>
    <row r="21" spans="1:8" x14ac:dyDescent="0.2">
      <c r="F21" s="118"/>
    </row>
    <row r="22" spans="1:8" x14ac:dyDescent="0.2">
      <c r="E22" s="119"/>
    </row>
    <row r="23" spans="1:8" x14ac:dyDescent="0.2">
      <c r="E23" s="119"/>
    </row>
    <row r="24" spans="1:8" x14ac:dyDescent="0.2">
      <c r="E24" s="119"/>
    </row>
    <row r="25" spans="1:8" x14ac:dyDescent="0.2">
      <c r="E25" s="119"/>
    </row>
    <row r="26" spans="1:8" x14ac:dyDescent="0.2">
      <c r="E26" s="119"/>
    </row>
    <row r="27" spans="1:8" x14ac:dyDescent="0.2">
      <c r="E27" s="119"/>
    </row>
    <row r="28" spans="1:8" x14ac:dyDescent="0.2">
      <c r="E28" s="119"/>
    </row>
    <row r="29" spans="1:8" x14ac:dyDescent="0.2">
      <c r="E29" s="119"/>
    </row>
    <row r="30" spans="1:8" x14ac:dyDescent="0.2">
      <c r="E30" s="119"/>
    </row>
    <row r="31" spans="1:8" x14ac:dyDescent="0.2">
      <c r="E31" s="119"/>
    </row>
    <row r="32" spans="1:8" x14ac:dyDescent="0.2">
      <c r="E32" s="119"/>
    </row>
    <row r="33" spans="5:5" x14ac:dyDescent="0.2">
      <c r="E33" s="119"/>
    </row>
  </sheetData>
  <sheetProtection formatColumns="0"/>
  <protectedRanges>
    <protectedRange sqref="E8:F19" name="Range1"/>
  </protectedRanges>
  <mergeCells count="2">
    <mergeCell ref="E3:F3"/>
    <mergeCell ref="E4:F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6</vt:i4>
      </vt:variant>
    </vt:vector>
  </HeadingPairs>
  <TitlesOfParts>
    <vt:vector size="6" baseType="lpstr">
      <vt:lpstr>ChangeLog</vt:lpstr>
      <vt:lpstr>CoverSheet</vt:lpstr>
      <vt:lpstr>FORM_COVER</vt:lpstr>
      <vt:lpstr>FORM_1</vt:lpstr>
      <vt:lpstr>FORM_2</vt:lpstr>
      <vt:lpstr>FORM_3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jaruwan</dc:creator>
  <cp:lastModifiedBy>Ittipong</cp:lastModifiedBy>
  <dcterms:created xsi:type="dcterms:W3CDTF">2016-06-01T00:15:03Z</dcterms:created>
  <dcterms:modified xsi:type="dcterms:W3CDTF">2021-01-24T16:51:50Z</dcterms:modified>
</cp:coreProperties>
</file>