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SM\คปภ\Deploy Phase2\Deploy Production\Wait Prod\Deploy_นำส่งครั้งที่ 16_21102016\Template IGL\"/>
    </mc:Choice>
  </mc:AlternateContent>
  <bookViews>
    <workbookView xWindow="0" yWindow="825" windowWidth="15195" windowHeight="5970" tabRatio="654"/>
  </bookViews>
  <sheets>
    <sheet name="CoverSheet" sheetId="24" r:id="rId1"/>
    <sheet name="ทุกประเภท" sheetId="23" r:id="rId2"/>
    <sheet name="อัคคีภัย" sheetId="2" r:id="rId3"/>
    <sheet name="ตัวเรือ" sheetId="3" r:id="rId4"/>
    <sheet name="สินค้า" sheetId="4" r:id="rId5"/>
    <sheet name="ภาคบังคับ" sheetId="5" r:id="rId6"/>
    <sheet name="ภาคสมัครใจ" sheetId="6" r:id="rId7"/>
    <sheet name="ทรัพย์สิน" sheetId="7" r:id="rId8"/>
    <sheet name="ความรับผิด" sheetId="8" r:id="rId9"/>
    <sheet name="อุบัติเหตุ" sheetId="9" r:id="rId10"/>
    <sheet name="สุขภาพ" sheetId="10" r:id="rId11"/>
    <sheet name="เดินทาง" sheetId="11" r:id="rId12"/>
    <sheet name="อื่นๆ" sheetId="12" r:id="rId13"/>
  </sheets>
  <calcPr calcId="152511"/>
</workbook>
</file>

<file path=xl/calcChain.xml><?xml version="1.0" encoding="utf-8"?>
<calcChain xmlns="http://schemas.openxmlformats.org/spreadsheetml/2006/main">
  <c r="J33" i="23" l="1"/>
  <c r="H28" i="23" l="1"/>
  <c r="C13" i="23" l="1"/>
  <c r="J34" i="2" l="1"/>
  <c r="J34" i="12" l="1"/>
  <c r="I29" i="12"/>
  <c r="I30" i="12"/>
  <c r="I31" i="12"/>
  <c r="I28" i="12"/>
  <c r="H29" i="12"/>
  <c r="H30" i="12"/>
  <c r="H31" i="12"/>
  <c r="H32" i="12"/>
  <c r="H28" i="12"/>
  <c r="J34" i="11"/>
  <c r="I29" i="11"/>
  <c r="I30" i="11"/>
  <c r="I31" i="11"/>
  <c r="I28" i="11"/>
  <c r="H28" i="11"/>
  <c r="H34" i="11" s="1"/>
  <c r="H29" i="11"/>
  <c r="H30" i="11"/>
  <c r="H31" i="11"/>
  <c r="H32" i="11"/>
  <c r="J34" i="10"/>
  <c r="I28" i="10"/>
  <c r="I29" i="10"/>
  <c r="I30" i="10"/>
  <c r="I31" i="10"/>
  <c r="H29" i="10"/>
  <c r="H30" i="10"/>
  <c r="H31" i="10"/>
  <c r="H32" i="10"/>
  <c r="H28" i="10"/>
  <c r="J34" i="9"/>
  <c r="I29" i="9"/>
  <c r="I30" i="9"/>
  <c r="I31" i="9"/>
  <c r="I28" i="9"/>
  <c r="H29" i="9"/>
  <c r="H30" i="9"/>
  <c r="H31" i="9"/>
  <c r="H32" i="9"/>
  <c r="H28" i="9"/>
  <c r="H34" i="9" s="1"/>
  <c r="H18" i="9"/>
  <c r="J34" i="8"/>
  <c r="I29" i="8"/>
  <c r="I30" i="8"/>
  <c r="I31" i="8"/>
  <c r="I28" i="8"/>
  <c r="I34" i="8" s="1"/>
  <c r="H29" i="8"/>
  <c r="H30" i="8"/>
  <c r="H31" i="8"/>
  <c r="H32" i="8"/>
  <c r="H28" i="8"/>
  <c r="H34" i="8" s="1"/>
  <c r="J34" i="7"/>
  <c r="I29" i="7"/>
  <c r="I30" i="7"/>
  <c r="I31" i="7"/>
  <c r="I34" i="7" s="1"/>
  <c r="I28" i="7"/>
  <c r="H29" i="7"/>
  <c r="H30" i="7"/>
  <c r="H31" i="7"/>
  <c r="H32" i="7"/>
  <c r="H28" i="7"/>
  <c r="J34" i="6"/>
  <c r="I29" i="6"/>
  <c r="I30" i="6"/>
  <c r="I31" i="6"/>
  <c r="I28" i="6"/>
  <c r="H29" i="6"/>
  <c r="H30" i="6"/>
  <c r="H31" i="6"/>
  <c r="H32" i="6"/>
  <c r="H28" i="6"/>
  <c r="H34" i="6" s="1"/>
  <c r="A17" i="6"/>
  <c r="J34" i="5"/>
  <c r="I29" i="5"/>
  <c r="I30" i="5"/>
  <c r="I31" i="5"/>
  <c r="I28" i="5"/>
  <c r="H29" i="5"/>
  <c r="H30" i="5"/>
  <c r="H31" i="5"/>
  <c r="H32" i="5"/>
  <c r="H28" i="5"/>
  <c r="J34" i="4"/>
  <c r="I29" i="4"/>
  <c r="I30" i="4"/>
  <c r="I31" i="4"/>
  <c r="I28" i="4"/>
  <c r="I34" i="4" s="1"/>
  <c r="H29" i="4"/>
  <c r="H30" i="4"/>
  <c r="H31" i="4"/>
  <c r="H32" i="4"/>
  <c r="H28" i="4"/>
  <c r="I29" i="3"/>
  <c r="I30" i="3"/>
  <c r="I31" i="3"/>
  <c r="I28" i="3"/>
  <c r="H29" i="3"/>
  <c r="H30" i="3"/>
  <c r="H31" i="3"/>
  <c r="H32" i="3"/>
  <c r="H28" i="3"/>
  <c r="J34" i="3"/>
  <c r="H34" i="10" l="1"/>
  <c r="H34" i="5"/>
  <c r="I34" i="6"/>
  <c r="I34" i="9"/>
  <c r="I34" i="11"/>
  <c r="H34" i="3"/>
  <c r="I34" i="5"/>
  <c r="H34" i="7"/>
  <c r="I34" i="10"/>
  <c r="H34" i="12"/>
  <c r="H34" i="4"/>
  <c r="I34" i="12"/>
  <c r="I34" i="3"/>
  <c r="I29" i="2"/>
  <c r="I30" i="2"/>
  <c r="I31" i="2"/>
  <c r="I28" i="2"/>
  <c r="H29" i="2"/>
  <c r="H30" i="2"/>
  <c r="H31" i="2"/>
  <c r="H32" i="2"/>
  <c r="H28" i="2"/>
  <c r="A33" i="2"/>
  <c r="J18" i="2"/>
  <c r="H18" i="2"/>
  <c r="B107" i="23"/>
  <c r="B108" i="23"/>
  <c r="B109" i="23"/>
  <c r="B110" i="23"/>
  <c r="B106" i="23"/>
  <c r="C91" i="23"/>
  <c r="G92" i="23"/>
  <c r="G93" i="23"/>
  <c r="G94" i="23"/>
  <c r="G95" i="23"/>
  <c r="G96" i="23"/>
  <c r="G91" i="23"/>
  <c r="F91" i="23"/>
  <c r="F92" i="23"/>
  <c r="F93" i="23"/>
  <c r="F94" i="23"/>
  <c r="F95" i="23"/>
  <c r="E91" i="23"/>
  <c r="E92" i="23"/>
  <c r="E93" i="23"/>
  <c r="E94" i="23"/>
  <c r="D91" i="23"/>
  <c r="D92" i="23"/>
  <c r="D93" i="23"/>
  <c r="D77" i="23"/>
  <c r="C92" i="23"/>
  <c r="C75" i="23"/>
  <c r="G76" i="23"/>
  <c r="G77" i="23"/>
  <c r="G78" i="23"/>
  <c r="G79" i="23"/>
  <c r="G80" i="23"/>
  <c r="G75" i="23"/>
  <c r="F75" i="23"/>
  <c r="F76" i="23"/>
  <c r="F77" i="23"/>
  <c r="F78" i="23"/>
  <c r="F79" i="23"/>
  <c r="E75" i="23"/>
  <c r="E76" i="23"/>
  <c r="E77" i="23"/>
  <c r="E78" i="23"/>
  <c r="D75" i="23"/>
  <c r="D76" i="23"/>
  <c r="C76" i="23"/>
  <c r="C59" i="23"/>
  <c r="G60" i="23"/>
  <c r="G61" i="23"/>
  <c r="G62" i="23"/>
  <c r="G63" i="23"/>
  <c r="G64" i="23"/>
  <c r="G59" i="23"/>
  <c r="F59" i="23"/>
  <c r="F60" i="23"/>
  <c r="F61" i="23"/>
  <c r="F62" i="23"/>
  <c r="F63" i="23"/>
  <c r="E59" i="23"/>
  <c r="E60" i="23"/>
  <c r="E61" i="23"/>
  <c r="E62" i="23"/>
  <c r="D59" i="23"/>
  <c r="D60" i="23"/>
  <c r="D61" i="23"/>
  <c r="C60" i="23"/>
  <c r="C44" i="23"/>
  <c r="C45" i="23"/>
  <c r="D45" i="23"/>
  <c r="D46" i="23"/>
  <c r="E45" i="23"/>
  <c r="E46" i="23"/>
  <c r="E47" i="23"/>
  <c r="F45" i="23"/>
  <c r="F46" i="23"/>
  <c r="F47" i="23"/>
  <c r="F48" i="23"/>
  <c r="G45" i="23"/>
  <c r="G46" i="23"/>
  <c r="G47" i="23"/>
  <c r="G48" i="23"/>
  <c r="G49" i="23"/>
  <c r="G44" i="23"/>
  <c r="F44" i="23"/>
  <c r="E44" i="23"/>
  <c r="D44" i="23"/>
  <c r="C29" i="23"/>
  <c r="H34" i="2" l="1"/>
  <c r="I34" i="2"/>
  <c r="G81" i="23"/>
  <c r="J30" i="23"/>
  <c r="J31" i="23"/>
  <c r="J32" i="23"/>
  <c r="J29" i="23"/>
  <c r="J34" i="23" s="1"/>
  <c r="G28" i="23"/>
  <c r="G29" i="23" l="1"/>
  <c r="H29" i="23" s="1"/>
  <c r="G30" i="23"/>
  <c r="H30" i="23" s="1"/>
  <c r="G31" i="23"/>
  <c r="H31" i="23" s="1"/>
  <c r="G32" i="23"/>
  <c r="H32" i="23" s="1"/>
  <c r="G33" i="23"/>
  <c r="F28" i="23"/>
  <c r="F29" i="23"/>
  <c r="F30" i="23"/>
  <c r="F31" i="23"/>
  <c r="F32" i="23"/>
  <c r="E28" i="23"/>
  <c r="I28" i="23" s="1"/>
  <c r="E29" i="23"/>
  <c r="E30" i="23"/>
  <c r="E31" i="23"/>
  <c r="D28" i="23"/>
  <c r="D29" i="23"/>
  <c r="D30" i="23"/>
  <c r="C28" i="23"/>
  <c r="J13" i="23"/>
  <c r="J14" i="23"/>
  <c r="J15" i="23"/>
  <c r="J16" i="23"/>
  <c r="J17" i="23"/>
  <c r="I13" i="23"/>
  <c r="I14" i="23"/>
  <c r="I15" i="23"/>
  <c r="I16" i="23"/>
  <c r="I17" i="23"/>
  <c r="H13" i="23"/>
  <c r="H14" i="23"/>
  <c r="H15" i="23"/>
  <c r="H16" i="23"/>
  <c r="H17" i="23"/>
  <c r="G13" i="23"/>
  <c r="G14" i="23"/>
  <c r="G15" i="23"/>
  <c r="G16" i="23"/>
  <c r="G17" i="23"/>
  <c r="G12" i="23"/>
  <c r="F12" i="23"/>
  <c r="F13" i="23"/>
  <c r="F14" i="23"/>
  <c r="F15" i="23"/>
  <c r="F16" i="23"/>
  <c r="E12" i="23"/>
  <c r="E13" i="23"/>
  <c r="E14" i="23"/>
  <c r="E15" i="23"/>
  <c r="D12" i="23"/>
  <c r="D14" i="23"/>
  <c r="D13" i="23"/>
  <c r="C12" i="23"/>
  <c r="H34" i="23" l="1"/>
  <c r="H36" i="23" s="1"/>
  <c r="I30" i="23"/>
  <c r="I31" i="23"/>
  <c r="H18" i="23"/>
  <c r="I29" i="23"/>
  <c r="A96" i="12"/>
  <c r="A80" i="12"/>
  <c r="A64" i="12"/>
  <c r="A49" i="12"/>
  <c r="A33" i="12"/>
  <c r="A17" i="12"/>
  <c r="A96" i="11"/>
  <c r="A80" i="11"/>
  <c r="A64" i="11"/>
  <c r="A49" i="11"/>
  <c r="A33" i="11"/>
  <c r="A17" i="11"/>
  <c r="A96" i="10"/>
  <c r="A80" i="10"/>
  <c r="A64" i="10"/>
  <c r="A49" i="10"/>
  <c r="A33" i="10"/>
  <c r="A17" i="10"/>
  <c r="A96" i="9"/>
  <c r="A80" i="9"/>
  <c r="A64" i="9"/>
  <c r="A49" i="9"/>
  <c r="A33" i="9"/>
  <c r="A17" i="9"/>
  <c r="A96" i="8"/>
  <c r="A80" i="8"/>
  <c r="A64" i="8"/>
  <c r="A49" i="8"/>
  <c r="A33" i="8"/>
  <c r="A17" i="8"/>
  <c r="A96" i="7"/>
  <c r="A80" i="7"/>
  <c r="A64" i="7"/>
  <c r="A49" i="7"/>
  <c r="A33" i="7"/>
  <c r="A17" i="7"/>
  <c r="A96" i="6"/>
  <c r="A80" i="6"/>
  <c r="A64" i="6"/>
  <c r="A49" i="6"/>
  <c r="A33" i="6"/>
  <c r="A96" i="5"/>
  <c r="A80" i="5"/>
  <c r="A64" i="5"/>
  <c r="A49" i="5"/>
  <c r="A33" i="5"/>
  <c r="A17" i="5"/>
  <c r="A96" i="4"/>
  <c r="A80" i="4"/>
  <c r="A64" i="4"/>
  <c r="A49" i="4"/>
  <c r="A33" i="4"/>
  <c r="A17" i="4"/>
  <c r="A96" i="3"/>
  <c r="A80" i="3"/>
  <c r="A64" i="3"/>
  <c r="A49" i="3"/>
  <c r="A33" i="3"/>
  <c r="A17" i="3"/>
  <c r="A96" i="2"/>
  <c r="A80" i="2"/>
  <c r="A64" i="2"/>
  <c r="A49" i="2"/>
  <c r="A17" i="2"/>
  <c r="A110" i="23"/>
  <c r="A110" i="6" s="1"/>
  <c r="A96" i="23"/>
  <c r="A80" i="23"/>
  <c r="A64" i="23"/>
  <c r="A49" i="23"/>
  <c r="A33" i="23"/>
  <c r="A1" i="12"/>
  <c r="A1" i="11"/>
  <c r="A1" i="10"/>
  <c r="A1" i="9"/>
  <c r="A1" i="8"/>
  <c r="A1" i="7"/>
  <c r="A1" i="6"/>
  <c r="A1" i="5"/>
  <c r="A1" i="4"/>
  <c r="A1" i="3"/>
  <c r="A1" i="2"/>
  <c r="G90" i="23"/>
  <c r="G74" i="23"/>
  <c r="G58" i="23"/>
  <c r="G43" i="23"/>
  <c r="G27" i="23"/>
  <c r="G11" i="23"/>
  <c r="G58" i="10" s="1"/>
  <c r="A16" i="23"/>
  <c r="G58" i="6" l="1"/>
  <c r="G11" i="10"/>
  <c r="G11" i="3"/>
  <c r="G43" i="4"/>
  <c r="G90" i="7"/>
  <c r="G74" i="10"/>
  <c r="I34" i="23"/>
  <c r="G11" i="5"/>
  <c r="G43" i="8"/>
  <c r="G58" i="2"/>
  <c r="G43" i="6"/>
  <c r="G74" i="9"/>
  <c r="G74" i="3"/>
  <c r="G27" i="5"/>
  <c r="G11" i="7"/>
  <c r="G11" i="9"/>
  <c r="G43" i="10"/>
  <c r="G43" i="2"/>
  <c r="G90" i="3"/>
  <c r="G74" i="5"/>
  <c r="G74" i="7"/>
  <c r="G27" i="9"/>
  <c r="A95" i="12"/>
  <c r="A63" i="12"/>
  <c r="A32" i="12"/>
  <c r="A95" i="11"/>
  <c r="A63" i="11"/>
  <c r="A32" i="11"/>
  <c r="A95" i="10"/>
  <c r="A63" i="10"/>
  <c r="A32" i="10"/>
  <c r="A95" i="9"/>
  <c r="A63" i="9"/>
  <c r="A32" i="9"/>
  <c r="A95" i="8"/>
  <c r="A63" i="8"/>
  <c r="A32" i="8"/>
  <c r="A95" i="7"/>
  <c r="A63" i="7"/>
  <c r="A32" i="7"/>
  <c r="A95" i="6"/>
  <c r="A63" i="6"/>
  <c r="A32" i="6"/>
  <c r="A95" i="5"/>
  <c r="A63" i="5"/>
  <c r="A32" i="5"/>
  <c r="A79" i="11"/>
  <c r="A48" i="10"/>
  <c r="A16" i="9"/>
  <c r="A79" i="7"/>
  <c r="A48" i="6"/>
  <c r="A16" i="5"/>
  <c r="A48" i="4"/>
  <c r="A79" i="12"/>
  <c r="A48" i="11"/>
  <c r="A16" i="10"/>
  <c r="A79" i="8"/>
  <c r="A48" i="7"/>
  <c r="A16" i="6"/>
  <c r="A63" i="4"/>
  <c r="A95" i="3"/>
  <c r="A32" i="3"/>
  <c r="A63" i="2"/>
  <c r="A16" i="2"/>
  <c r="A95" i="23"/>
  <c r="A48" i="12"/>
  <c r="A16" i="12"/>
  <c r="A79" i="9"/>
  <c r="A48" i="9"/>
  <c r="A16" i="7"/>
  <c r="A79" i="6"/>
  <c r="A63" i="23"/>
  <c r="F43" i="23"/>
  <c r="F11" i="23"/>
  <c r="A63" i="3"/>
  <c r="A95" i="2"/>
  <c r="A32" i="2"/>
  <c r="A48" i="23"/>
  <c r="A95" i="4"/>
  <c r="A32" i="4"/>
  <c r="A109" i="23"/>
  <c r="A79" i="23"/>
  <c r="F58" i="23"/>
  <c r="A15" i="23"/>
  <c r="A79" i="3"/>
  <c r="A48" i="3"/>
  <c r="A16" i="3"/>
  <c r="A79" i="2"/>
  <c r="A48" i="2"/>
  <c r="A79" i="10"/>
  <c r="A79" i="4"/>
  <c r="A16" i="11"/>
  <c r="A16" i="8"/>
  <c r="A32" i="23"/>
  <c r="F90" i="23"/>
  <c r="F27" i="23"/>
  <c r="A48" i="8"/>
  <c r="A48" i="5"/>
  <c r="A16" i="4"/>
  <c r="F74" i="23"/>
  <c r="A79" i="5"/>
  <c r="G90" i="12"/>
  <c r="G27" i="12"/>
  <c r="G58" i="11"/>
  <c r="G90" i="10"/>
  <c r="G27" i="10"/>
  <c r="G11" i="12"/>
  <c r="G90" i="11"/>
  <c r="G74" i="11"/>
  <c r="G43" i="9"/>
  <c r="G74" i="8"/>
  <c r="G43" i="7"/>
  <c r="G74" i="6"/>
  <c r="G43" i="5"/>
  <c r="G43" i="3"/>
  <c r="G58" i="12"/>
  <c r="G43" i="11"/>
  <c r="G27" i="11"/>
  <c r="G11" i="11"/>
  <c r="G58" i="9"/>
  <c r="G90" i="8"/>
  <c r="G27" i="8"/>
  <c r="G58" i="7"/>
  <c r="G90" i="6"/>
  <c r="G27" i="6"/>
  <c r="G58" i="5"/>
  <c r="G90" i="4"/>
  <c r="G27" i="4"/>
  <c r="G58" i="3"/>
  <c r="G90" i="2"/>
  <c r="G27" i="2"/>
  <c r="G11" i="2"/>
  <c r="G11" i="8"/>
  <c r="G11" i="6"/>
  <c r="G74" i="4"/>
  <c r="G11" i="4"/>
  <c r="G74" i="2"/>
  <c r="G74" i="12"/>
  <c r="G43" i="12"/>
  <c r="G27" i="3"/>
  <c r="G58" i="4"/>
  <c r="G90" i="5"/>
  <c r="G27" i="7"/>
  <c r="G58" i="8"/>
  <c r="G90" i="9"/>
  <c r="A110" i="12"/>
  <c r="A110" i="8"/>
  <c r="A110" i="4"/>
  <c r="A110" i="11"/>
  <c r="A110" i="7"/>
  <c r="A110" i="3"/>
  <c r="A110" i="10"/>
  <c r="A110" i="2"/>
  <c r="A110" i="9"/>
  <c r="A110" i="5"/>
  <c r="J18" i="23"/>
  <c r="I18" i="23"/>
  <c r="A109" i="9" l="1"/>
  <c r="A109" i="5"/>
  <c r="A109" i="12"/>
  <c r="A109" i="8"/>
  <c r="A109" i="4"/>
  <c r="A109" i="7"/>
  <c r="A109" i="6"/>
  <c r="A109" i="2"/>
  <c r="A109" i="11"/>
  <c r="A109" i="3"/>
  <c r="A109" i="10"/>
  <c r="A14" i="23"/>
  <c r="A94" i="12"/>
  <c r="A62" i="12"/>
  <c r="A31" i="12"/>
  <c r="A94" i="11"/>
  <c r="A62" i="11"/>
  <c r="A31" i="11"/>
  <c r="A94" i="10"/>
  <c r="A62" i="10"/>
  <c r="A31" i="10"/>
  <c r="A94" i="9"/>
  <c r="A62" i="9"/>
  <c r="A31" i="9"/>
  <c r="A94" i="8"/>
  <c r="A62" i="8"/>
  <c r="A31" i="8"/>
  <c r="A94" i="7"/>
  <c r="A62" i="7"/>
  <c r="A31" i="7"/>
  <c r="A94" i="6"/>
  <c r="A62" i="6"/>
  <c r="A31" i="6"/>
  <c r="A94" i="5"/>
  <c r="A62" i="5"/>
  <c r="A31" i="5"/>
  <c r="A94" i="4"/>
  <c r="A62" i="4"/>
  <c r="A31" i="4"/>
  <c r="A94" i="3"/>
  <c r="A62" i="3"/>
  <c r="A31" i="3"/>
  <c r="A94" i="2"/>
  <c r="A62" i="2"/>
  <c r="A78" i="12"/>
  <c r="A47" i="11"/>
  <c r="A15" i="10"/>
  <c r="A78" i="8"/>
  <c r="A47" i="7"/>
  <c r="A15" i="6"/>
  <c r="A47" i="12"/>
  <c r="A15" i="11"/>
  <c r="A78" i="9"/>
  <c r="A47" i="8"/>
  <c r="A15" i="7"/>
  <c r="A78" i="5"/>
  <c r="A78" i="4"/>
  <c r="A15" i="4"/>
  <c r="A47" i="3"/>
  <c r="A78" i="2"/>
  <c r="A62" i="23"/>
  <c r="A31" i="23"/>
  <c r="A47" i="10"/>
  <c r="A78" i="7"/>
  <c r="A15" i="5"/>
  <c r="A47" i="4"/>
  <c r="A108" i="23"/>
  <c r="A78" i="23"/>
  <c r="A15" i="12"/>
  <c r="A47" i="9"/>
  <c r="A78" i="10"/>
  <c r="A15" i="8"/>
  <c r="A47" i="5"/>
  <c r="E74" i="23"/>
  <c r="E11" i="23"/>
  <c r="E58" i="23"/>
  <c r="A78" i="6"/>
  <c r="A94" i="23"/>
  <c r="A78" i="11"/>
  <c r="A15" i="9"/>
  <c r="A47" i="6"/>
  <c r="A78" i="3"/>
  <c r="A15" i="3"/>
  <c r="A47" i="2"/>
  <c r="A15" i="2"/>
  <c r="A31" i="2"/>
  <c r="A47" i="23"/>
  <c r="E43" i="23"/>
  <c r="E27" i="23"/>
  <c r="E90" i="23"/>
  <c r="F43" i="12"/>
  <c r="F74" i="11"/>
  <c r="F11" i="11"/>
  <c r="F43" i="10"/>
  <c r="F58" i="11"/>
  <c r="F43" i="11"/>
  <c r="F27" i="11"/>
  <c r="F58" i="9"/>
  <c r="F90" i="8"/>
  <c r="F27" i="8"/>
  <c r="F58" i="7"/>
  <c r="F27" i="6"/>
  <c r="F58" i="5"/>
  <c r="F90" i="4"/>
  <c r="F27" i="4"/>
  <c r="F90" i="2"/>
  <c r="F27" i="12"/>
  <c r="F90" i="11"/>
  <c r="F90" i="10"/>
  <c r="F74" i="10"/>
  <c r="F58" i="10"/>
  <c r="F74" i="9"/>
  <c r="F11" i="9"/>
  <c r="F43" i="8"/>
  <c r="F74" i="7"/>
  <c r="F11" i="7"/>
  <c r="F43" i="6"/>
  <c r="F74" i="5"/>
  <c r="F11" i="5"/>
  <c r="F43" i="4"/>
  <c r="F74" i="3"/>
  <c r="F11" i="3"/>
  <c r="F43" i="2"/>
  <c r="F90" i="6"/>
  <c r="F58" i="3"/>
  <c r="F27" i="2"/>
  <c r="F11" i="12"/>
  <c r="F43" i="9"/>
  <c r="F11" i="8"/>
  <c r="F74" i="6"/>
  <c r="F43" i="5"/>
  <c r="F11" i="4"/>
  <c r="F74" i="2"/>
  <c r="F90" i="12"/>
  <c r="F27" i="10"/>
  <c r="F90" i="9"/>
  <c r="F58" i="8"/>
  <c r="F27" i="7"/>
  <c r="F90" i="5"/>
  <c r="F58" i="4"/>
  <c r="F11" i="10"/>
  <c r="F58" i="6"/>
  <c r="F11" i="6"/>
  <c r="F43" i="3"/>
  <c r="F11" i="2"/>
  <c r="F90" i="7"/>
  <c r="F43" i="7"/>
  <c r="F74" i="12"/>
  <c r="F27" i="9"/>
  <c r="F74" i="8"/>
  <c r="F27" i="3"/>
  <c r="F58" i="2"/>
  <c r="F58" i="12"/>
  <c r="F27" i="5"/>
  <c r="F74" i="4"/>
  <c r="F90" i="3"/>
  <c r="H18" i="3"/>
  <c r="I18" i="3"/>
  <c r="J18" i="3"/>
  <c r="J18" i="12"/>
  <c r="I18" i="12"/>
  <c r="H18" i="12"/>
  <c r="J18" i="11"/>
  <c r="I18" i="11"/>
  <c r="H18" i="11"/>
  <c r="J18" i="10"/>
  <c r="I18" i="10"/>
  <c r="H18" i="10"/>
  <c r="J18" i="9"/>
  <c r="I18" i="9"/>
  <c r="J18" i="8"/>
  <c r="I18" i="8"/>
  <c r="H18" i="8"/>
  <c r="H18" i="7"/>
  <c r="J18" i="7"/>
  <c r="I18" i="7"/>
  <c r="J18" i="6"/>
  <c r="I18" i="6"/>
  <c r="H18" i="6"/>
  <c r="J18" i="5"/>
  <c r="I18" i="5"/>
  <c r="H18" i="5"/>
  <c r="J18" i="4"/>
  <c r="I18" i="4"/>
  <c r="H18" i="4"/>
  <c r="I18" i="2"/>
  <c r="A13" i="23" l="1"/>
  <c r="A77" i="12"/>
  <c r="A46" i="12"/>
  <c r="A14" i="12"/>
  <c r="A77" i="11"/>
  <c r="A46" i="11"/>
  <c r="A14" i="11"/>
  <c r="A77" i="10"/>
  <c r="A46" i="10"/>
  <c r="A14" i="10"/>
  <c r="A77" i="9"/>
  <c r="A46" i="9"/>
  <c r="A14" i="9"/>
  <c r="A77" i="8"/>
  <c r="A46" i="8"/>
  <c r="A14" i="8"/>
  <c r="A77" i="7"/>
  <c r="A46" i="7"/>
  <c r="A14" i="7"/>
  <c r="A77" i="6"/>
  <c r="A46" i="6"/>
  <c r="A14" i="6"/>
  <c r="A77" i="5"/>
  <c r="A46" i="5"/>
  <c r="A93" i="12"/>
  <c r="A61" i="11"/>
  <c r="A30" i="10"/>
  <c r="A93" i="8"/>
  <c r="A61" i="7"/>
  <c r="A30" i="6"/>
  <c r="A77" i="4"/>
  <c r="A61" i="4"/>
  <c r="A14" i="4"/>
  <c r="A61" i="12"/>
  <c r="A30" i="11"/>
  <c r="A93" i="9"/>
  <c r="A61" i="8"/>
  <c r="A30" i="7"/>
  <c r="A93" i="5"/>
  <c r="A30" i="2"/>
  <c r="A107" i="23"/>
  <c r="A107" i="5" s="1"/>
  <c r="A93" i="10"/>
  <c r="A30" i="8"/>
  <c r="A61" i="5"/>
  <c r="A93" i="4"/>
  <c r="A30" i="4"/>
  <c r="A61" i="10"/>
  <c r="A30" i="5"/>
  <c r="A93" i="3"/>
  <c r="A30" i="3"/>
  <c r="A61" i="2"/>
  <c r="A77" i="23"/>
  <c r="A93" i="11"/>
  <c r="A30" i="9"/>
  <c r="A61" i="6"/>
  <c r="A77" i="3"/>
  <c r="A14" i="3"/>
  <c r="A46" i="2"/>
  <c r="A14" i="2"/>
  <c r="A46" i="23"/>
  <c r="A30" i="23"/>
  <c r="D90" i="23"/>
  <c r="D27" i="23"/>
  <c r="D74" i="23"/>
  <c r="A93" i="7"/>
  <c r="A14" i="5"/>
  <c r="A46" i="4"/>
  <c r="A61" i="23"/>
  <c r="A30" i="12"/>
  <c r="A61" i="3"/>
  <c r="A93" i="2"/>
  <c r="A61" i="9"/>
  <c r="A93" i="23"/>
  <c r="A93" i="6"/>
  <c r="A46" i="3"/>
  <c r="A77" i="2"/>
  <c r="D58" i="23"/>
  <c r="D43" i="23"/>
  <c r="D11" i="23"/>
  <c r="E58" i="12"/>
  <c r="E90" i="11"/>
  <c r="E27" i="11"/>
  <c r="E58" i="10"/>
  <c r="E11" i="11"/>
  <c r="E90" i="10"/>
  <c r="E74" i="10"/>
  <c r="E74" i="9"/>
  <c r="E11" i="9"/>
  <c r="E43" i="8"/>
  <c r="E74" i="7"/>
  <c r="E74" i="3"/>
  <c r="E43" i="2"/>
  <c r="E90" i="12"/>
  <c r="E74" i="12"/>
  <c r="E43" i="10"/>
  <c r="E27" i="10"/>
  <c r="E11" i="10"/>
  <c r="E90" i="9"/>
  <c r="E27" i="9"/>
  <c r="E58" i="8"/>
  <c r="E90" i="7"/>
  <c r="E27" i="7"/>
  <c r="E58" i="6"/>
  <c r="E90" i="5"/>
  <c r="E27" i="5"/>
  <c r="E58" i="4"/>
  <c r="E90" i="3"/>
  <c r="E27" i="3"/>
  <c r="E58" i="2"/>
  <c r="E11" i="7"/>
  <c r="E43" i="6"/>
  <c r="E74" i="5"/>
  <c r="E11" i="5"/>
  <c r="E43" i="4"/>
  <c r="E11" i="3"/>
  <c r="E43" i="12"/>
  <c r="E74" i="11"/>
  <c r="E43" i="11"/>
  <c r="E90" i="8"/>
  <c r="E58" i="7"/>
  <c r="E27" i="6"/>
  <c r="E90" i="4"/>
  <c r="E58" i="3"/>
  <c r="E27" i="2"/>
  <c r="E27" i="12"/>
  <c r="E43" i="9"/>
  <c r="E11" i="8"/>
  <c r="E74" i="6"/>
  <c r="E43" i="5"/>
  <c r="E11" i="12"/>
  <c r="E58" i="5"/>
  <c r="E74" i="4"/>
  <c r="E74" i="2"/>
  <c r="E27" i="4"/>
  <c r="E90" i="6"/>
  <c r="E11" i="6"/>
  <c r="E11" i="4"/>
  <c r="E43" i="3"/>
  <c r="E58" i="11"/>
  <c r="E27" i="8"/>
  <c r="E43" i="7"/>
  <c r="E90" i="2"/>
  <c r="E11" i="2"/>
  <c r="E58" i="9"/>
  <c r="E74" i="8"/>
  <c r="A108" i="10"/>
  <c r="A108" i="6"/>
  <c r="A108" i="2"/>
  <c r="A108" i="9"/>
  <c r="A108" i="5"/>
  <c r="A108" i="12"/>
  <c r="A108" i="4"/>
  <c r="A108" i="11"/>
  <c r="A108" i="3"/>
  <c r="A108" i="8"/>
  <c r="A108" i="7"/>
  <c r="G97" i="23"/>
  <c r="D74" i="12" l="1"/>
  <c r="D11" i="12"/>
  <c r="D43" i="11"/>
  <c r="D74" i="10"/>
  <c r="D11" i="10"/>
  <c r="D90" i="12"/>
  <c r="D58" i="10"/>
  <c r="D43" i="10"/>
  <c r="D27" i="10"/>
  <c r="D90" i="9"/>
  <c r="D27" i="9"/>
  <c r="D58" i="8"/>
  <c r="D90" i="7"/>
  <c r="D27" i="7"/>
  <c r="D58" i="6"/>
  <c r="D90" i="5"/>
  <c r="D27" i="5"/>
  <c r="D27" i="3"/>
  <c r="D11" i="2"/>
  <c r="D58" i="12"/>
  <c r="D43" i="12"/>
  <c r="D27" i="12"/>
  <c r="D43" i="9"/>
  <c r="D74" i="8"/>
  <c r="D11" i="8"/>
  <c r="D43" i="7"/>
  <c r="D74" i="6"/>
  <c r="D11" i="6"/>
  <c r="D43" i="5"/>
  <c r="D74" i="4"/>
  <c r="D11" i="4"/>
  <c r="D43" i="3"/>
  <c r="D74" i="2"/>
  <c r="D58" i="4"/>
  <c r="D90" i="3"/>
  <c r="D58" i="2"/>
  <c r="D11" i="11"/>
  <c r="D74" i="9"/>
  <c r="D43" i="8"/>
  <c r="D11" i="7"/>
  <c r="D74" i="5"/>
  <c r="D43" i="4"/>
  <c r="D11" i="3"/>
  <c r="D74" i="11"/>
  <c r="D90" i="8"/>
  <c r="D58" i="7"/>
  <c r="D27" i="6"/>
  <c r="D90" i="4"/>
  <c r="D27" i="11"/>
  <c r="D58" i="9"/>
  <c r="D11" i="9"/>
  <c r="D27" i="4"/>
  <c r="D43" i="2"/>
  <c r="D58" i="3"/>
  <c r="D90" i="2"/>
  <c r="D90" i="11"/>
  <c r="D58" i="5"/>
  <c r="D11" i="5"/>
  <c r="D74" i="3"/>
  <c r="D90" i="10"/>
  <c r="D90" i="6"/>
  <c r="D43" i="6"/>
  <c r="D27" i="2"/>
  <c r="D58" i="11"/>
  <c r="D27" i="8"/>
  <c r="D74" i="7"/>
  <c r="A107" i="11"/>
  <c r="A107" i="7"/>
  <c r="A107" i="3"/>
  <c r="A107" i="10"/>
  <c r="A107" i="6"/>
  <c r="A107" i="2"/>
  <c r="A107" i="9"/>
  <c r="A107" i="8"/>
  <c r="A107" i="12"/>
  <c r="A107" i="4"/>
  <c r="A12" i="23"/>
  <c r="A76" i="12"/>
  <c r="A45" i="12"/>
  <c r="A13" i="12"/>
  <c r="A76" i="11"/>
  <c r="A45" i="11"/>
  <c r="A13" i="11"/>
  <c r="A76" i="10"/>
  <c r="A45" i="10"/>
  <c r="A13" i="10"/>
  <c r="A76" i="9"/>
  <c r="A45" i="9"/>
  <c r="A13" i="9"/>
  <c r="A76" i="8"/>
  <c r="A45" i="8"/>
  <c r="A13" i="8"/>
  <c r="A76" i="7"/>
  <c r="A45" i="7"/>
  <c r="A13" i="7"/>
  <c r="A76" i="6"/>
  <c r="A45" i="6"/>
  <c r="A13" i="6"/>
  <c r="A76" i="5"/>
  <c r="A45" i="5"/>
  <c r="A13" i="5"/>
  <c r="A76" i="4"/>
  <c r="A45" i="4"/>
  <c r="A13" i="4"/>
  <c r="A76" i="3"/>
  <c r="A45" i="3"/>
  <c r="A13" i="3"/>
  <c r="A76" i="2"/>
  <c r="A45" i="2"/>
  <c r="A60" i="12"/>
  <c r="A29" i="11"/>
  <c r="A92" i="9"/>
  <c r="A60" i="8"/>
  <c r="A29" i="7"/>
  <c r="A92" i="5"/>
  <c r="A29" i="12"/>
  <c r="A92" i="10"/>
  <c r="A60" i="9"/>
  <c r="A29" i="8"/>
  <c r="A92" i="6"/>
  <c r="A60" i="5"/>
  <c r="A92" i="4"/>
  <c r="A29" i="4"/>
  <c r="A60" i="3"/>
  <c r="A92" i="2"/>
  <c r="A76" i="23"/>
  <c r="A45" i="23"/>
  <c r="A92" i="11"/>
  <c r="A29" i="9"/>
  <c r="A60" i="6"/>
  <c r="A13" i="2"/>
  <c r="A92" i="23"/>
  <c r="A29" i="23"/>
  <c r="C90" i="23"/>
  <c r="C27" i="23"/>
  <c r="A92" i="8"/>
  <c r="A60" i="4"/>
  <c r="A92" i="12"/>
  <c r="A29" i="10"/>
  <c r="A60" i="7"/>
  <c r="A29" i="2"/>
  <c r="A106" i="23"/>
  <c r="A106" i="9" s="1"/>
  <c r="C43" i="23"/>
  <c r="A60" i="11"/>
  <c r="A29" i="6"/>
  <c r="A29" i="5"/>
  <c r="A92" i="3"/>
  <c r="A29" i="3"/>
  <c r="A60" i="23"/>
  <c r="C74" i="23"/>
  <c r="A60" i="10"/>
  <c r="C11" i="23"/>
  <c r="A60" i="2"/>
  <c r="C58" i="23"/>
  <c r="A92" i="7"/>
  <c r="A91" i="12" l="1"/>
  <c r="A59" i="12"/>
  <c r="A28" i="12"/>
  <c r="A91" i="11"/>
  <c r="A59" i="11"/>
  <c r="A28" i="11"/>
  <c r="A91" i="10"/>
  <c r="A59" i="10"/>
  <c r="A28" i="10"/>
  <c r="A91" i="9"/>
  <c r="A59" i="9"/>
  <c r="A28" i="9"/>
  <c r="A91" i="8"/>
  <c r="A59" i="8"/>
  <c r="A28" i="8"/>
  <c r="A91" i="7"/>
  <c r="A59" i="7"/>
  <c r="A28" i="7"/>
  <c r="A91" i="6"/>
  <c r="A59" i="6"/>
  <c r="A28" i="6"/>
  <c r="A91" i="5"/>
  <c r="A59" i="5"/>
  <c r="A28" i="5"/>
  <c r="A44" i="12"/>
  <c r="A12" i="11"/>
  <c r="A75" i="9"/>
  <c r="A44" i="8"/>
  <c r="A12" i="7"/>
  <c r="A75" i="5"/>
  <c r="A91" i="4"/>
  <c r="A28" i="4"/>
  <c r="A12" i="12"/>
  <c r="A75" i="10"/>
  <c r="A44" i="9"/>
  <c r="A12" i="8"/>
  <c r="A75" i="6"/>
  <c r="A44" i="5"/>
  <c r="A12" i="5"/>
  <c r="A44" i="4"/>
  <c r="A75" i="3"/>
  <c r="A12" i="3"/>
  <c r="A44" i="2"/>
  <c r="A12" i="2"/>
  <c r="A28" i="2"/>
  <c r="A44" i="23"/>
  <c r="A75" i="12"/>
  <c r="A12" i="10"/>
  <c r="A75" i="7"/>
  <c r="A28" i="23"/>
  <c r="A75" i="11"/>
  <c r="A44" i="11"/>
  <c r="A12" i="9"/>
  <c r="A75" i="8"/>
  <c r="A44" i="6"/>
  <c r="A12" i="6"/>
  <c r="A75" i="4"/>
  <c r="A12" i="4"/>
  <c r="A91" i="3"/>
  <c r="A59" i="3"/>
  <c r="A44" i="3"/>
  <c r="A28" i="3"/>
  <c r="A91" i="2"/>
  <c r="A75" i="2"/>
  <c r="A59" i="2"/>
  <c r="A59" i="23"/>
  <c r="A44" i="10"/>
  <c r="A44" i="7"/>
  <c r="A91" i="23"/>
  <c r="A59" i="4"/>
  <c r="A75" i="23"/>
  <c r="A106" i="12"/>
  <c r="A106" i="8"/>
  <c r="A106" i="4"/>
  <c r="A106" i="11"/>
  <c r="A106" i="7"/>
  <c r="A106" i="3"/>
  <c r="A106" i="6"/>
  <c r="A106" i="5"/>
  <c r="A106" i="10"/>
  <c r="A106" i="2"/>
  <c r="C90" i="12"/>
  <c r="C27" i="12"/>
  <c r="C58" i="11"/>
  <c r="C90" i="10"/>
  <c r="C27" i="10"/>
  <c r="C74" i="12"/>
  <c r="C58" i="12"/>
  <c r="C43" i="12"/>
  <c r="C11" i="10"/>
  <c r="C43" i="9"/>
  <c r="C74" i="8"/>
  <c r="C11" i="8"/>
  <c r="C74" i="4"/>
  <c r="C11" i="4"/>
  <c r="C74" i="2"/>
  <c r="C11" i="12"/>
  <c r="C90" i="11"/>
  <c r="C74" i="11"/>
  <c r="C58" i="9"/>
  <c r="C90" i="8"/>
  <c r="C27" i="8"/>
  <c r="C58" i="7"/>
  <c r="C90" i="6"/>
  <c r="C27" i="6"/>
  <c r="C58" i="5"/>
  <c r="C90" i="4"/>
  <c r="C27" i="4"/>
  <c r="C58" i="3"/>
  <c r="C90" i="2"/>
  <c r="C27" i="2"/>
  <c r="C11" i="2"/>
  <c r="C43" i="7"/>
  <c r="C74" i="6"/>
  <c r="C11" i="6"/>
  <c r="C43" i="5"/>
  <c r="C43" i="3"/>
  <c r="C74" i="10"/>
  <c r="C43" i="10"/>
  <c r="C27" i="9"/>
  <c r="C90" i="7"/>
  <c r="C58" i="6"/>
  <c r="C27" i="5"/>
  <c r="C90" i="3"/>
  <c r="C58" i="2"/>
  <c r="C43" i="11"/>
  <c r="C11" i="11"/>
  <c r="C74" i="9"/>
  <c r="C43" i="8"/>
  <c r="C11" i="7"/>
  <c r="C74" i="5"/>
  <c r="C43" i="4"/>
  <c r="C58" i="8"/>
  <c r="C74" i="7"/>
  <c r="C27" i="11"/>
  <c r="C58" i="10"/>
  <c r="C90" i="9"/>
  <c r="C11" i="9"/>
  <c r="C58" i="4"/>
  <c r="C11" i="3"/>
  <c r="C43" i="2"/>
  <c r="C90" i="5"/>
  <c r="C11" i="5"/>
  <c r="C74" i="3"/>
  <c r="C27" i="7"/>
  <c r="C43" i="6"/>
  <c r="C27" i="3"/>
</calcChain>
</file>

<file path=xl/comments1.xml><?xml version="1.0" encoding="utf-8"?>
<comments xmlns="http://schemas.openxmlformats.org/spreadsheetml/2006/main">
  <authors>
    <author>Administrator</author>
    <author>Jubpas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ต้องตรงกับ
“ว2300”.” 3.0.0.0.0”.” INSURED_TOTAL”</t>
        </r>
      </text>
    </comment>
    <comment ref="J33" authorId="1" shapeId="0">
      <text>
        <r>
          <rPr>
            <b/>
            <sz val="9"/>
            <color indexed="81"/>
            <rFont val="Tahoma"/>
            <family val="2"/>
          </rPr>
          <t>ต้องตรงกับ
“ว2300”.” 3.0.0.0.0”.” NET_VALUE”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เก็บค่าเพื่อไปคำนวณกับ RBC แล้วไปวาดในฟอร์มA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>เก็บค่าเพื่อไปคำนวณ
แล้วไปวาดในฟอร์มB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F4.1 "CASE_RESERVE".'999.0.0.0.0'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F4.1 "NET_CLAIM_REPORTED".'999.0.0.0.0'</t>
        </r>
      </text>
    </comment>
  </commentList>
</comments>
</file>

<file path=xl/sharedStrings.xml><?xml version="1.0" encoding="utf-8"?>
<sst xmlns="http://schemas.openxmlformats.org/spreadsheetml/2006/main" count="686" uniqueCount="83">
  <si>
    <t xml:space="preserve">การรับประกันภัยทุกประเภท </t>
  </si>
  <si>
    <t>การพัฒนาการค่าสินไหมทดแทน</t>
  </si>
  <si>
    <t>ปีอุบัติเหตุ</t>
  </si>
  <si>
    <t>(พันบาท)</t>
  </si>
  <si>
    <t xml:space="preserve">เบี้ยประกันภัยที่ถือเป็นรายได้รวม (Gross) </t>
  </si>
  <si>
    <t>จำนวนรายการค่าสินไหมทดแทนที่ได้รับรายงาน</t>
  </si>
  <si>
    <t>รวม</t>
  </si>
  <si>
    <t>(หน่วย : พันบาท)</t>
  </si>
  <si>
    <t>การพัฒนาการ</t>
  </si>
  <si>
    <t xml:space="preserve">เบี้ยประกันภัยที่ถือเป็นรายได้สุทธิ (Net) </t>
  </si>
  <si>
    <t>1 ปี</t>
  </si>
  <si>
    <t>2 ปี</t>
  </si>
  <si>
    <t>ปีปฏิทิน</t>
  </si>
  <si>
    <t xml:space="preserve">การรับประกันอัคคีภัย </t>
  </si>
  <si>
    <t xml:space="preserve">การรับประกันภัยทางทะเลและขนส่ง-ประกันภัยตัวเรือ </t>
  </si>
  <si>
    <t xml:space="preserve">การรับประกันภัยทางทะเลและขนส่ง-ประกันภัยสินค้า </t>
  </si>
  <si>
    <t>การรับประกันภัยรถ-โดยข้อบังคับแห่งกฎหมาย</t>
  </si>
  <si>
    <t>การรับประกันภัยรถ-โดยความสมัครใจ</t>
  </si>
  <si>
    <t>การรับประกันภัยเบ็ดเตล็ด-การประกันภัยความเสี่ยงภัยทุกชนิด (IAR) และการประกันภัยทรัพย์สิน (Property)</t>
  </si>
  <si>
    <t>การรับประกันภัยเบ็ดเตล็ด-การประกันภัยความรับผิดตามกฎหมาย</t>
  </si>
  <si>
    <t>การรับประกันภัยเบ็ดเตล็ด-การประกันภัยอุบัติเหตุ</t>
  </si>
  <si>
    <t>การรับประกันภัยเบ็ดเตล็ด-การประกันภัยสุขภาพ</t>
  </si>
  <si>
    <t>การรับประกันภัยเบ็ดเตล็ด-การประกันภัยการเดินทาง</t>
  </si>
  <si>
    <t>การรับประกันภัยเบ็ดเตล็ด-อื่นๆ</t>
  </si>
  <si>
    <t xml:space="preserve">ค่าสินไหมทดแทนสะสมที่เกิดขึ้นรวม (Gross) และค่าใช้จ่ายในการจัดการค่าสินไหมทดแทนที่จัดสรรได้ ณ ปลายปี </t>
  </si>
  <si>
    <t>จำนวนรายการค่าสินไหมทดแทนค้างจ่าย</t>
  </si>
  <si>
    <t xml:space="preserve">ค่าสินไหมทดแทนสะสมที่เกิดขึ้นสุทธิ (Net) และค่าใช้จ่ายในการจัดการค่าสินไหมทดแทนที่จัดสรรได้ ณ ปลายปี </t>
  </si>
  <si>
    <t>ค่าสินไหมทดแทนจ่ายสะสมรวม (Gross) และค่าใช้จ่ายในการจัดการค่าสินไหมทดแทนที่จัดสรรได้</t>
  </si>
  <si>
    <t xml:space="preserve">ณ ปลายปี </t>
  </si>
  <si>
    <t>ค่าสินไหมทดแทนจ่ายสะสมสุทธิ (Net) และค่าใช้จ่ายในการจัดการค่าสินไหมทดแทนที่จัดสรรได้</t>
  </si>
  <si>
    <t>ยังไม่สิ้นสุด (Case reserves on gross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</si>
  <si>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สำรองสำหรับค่าสินไหมทดแทนรวมที่ได้รับรายงานแล้วและการจ่ายค่าสินไหมทดแทนยังไม่สิ้นสุด (Gross) และค่าใช้จ่ายในการจัดการค่าสินไหมทดแทนที่จัดสรรได้                               ณ ปลายปี                      </t>
  </si>
  <si>
    <t>ยังไม่สิ้นสุด (Case reserves on net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</si>
  <si>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สำรองสำหรับค่าสินไหมทดแทนสุทธิที่ได้รับรายงานแล้วและการจ่ายค่าสินไหมทดแทนยังไม่สิ้นสุด (Net) และค่าใช้จ่ายในการจัดการค่าสินไหมทดแทนที่จัดสรรได้                                 ณ ปลายปี                    </t>
  </si>
  <si>
    <t>ตารางที่ 7 : ค่าใช้จ่ายในการจัดการค่าสินไหมทดแทนที่ยังไม่ได้จัดสรร (Unallocated loss adjustment expense)</t>
  </si>
  <si>
    <t xml:space="preserve">ค่าใช้จ่ายในการจัดการค่าสินไหมทดแทนที่ยังไม่ได้จัดสรรรวม (Gross) </t>
  </si>
  <si>
    <t xml:space="preserve">หมายเหตุ :  1. สำหรับงานรับประกันภัยต่อ (inward) ให้ใช้ปีรับประกันภัย (underwriting year) แทนปีอุบัติเหตุ </t>
  </si>
  <si>
    <t xml:space="preserve">                2.  ให้ใช้ข้อมูลตามนักคณิตศาสตร์ประกันภัย โดยไม่ต้องกระทบยอดให้เท่ากับข้อมูลทางบัญชี</t>
  </si>
  <si>
    <t xml:space="preserve">ตารางที่ 1 : ตารางพัฒนาการค่าสินไหมทดแทนที่เกิดขึ้นรวม (Incurred gross loss)  </t>
  </si>
  <si>
    <t>และค่าใช้จ่ายในการจัดการค่าสินไหมทดแทนที่จัดสรรได้ (Allocated loss adjustment expense)</t>
  </si>
  <si>
    <t xml:space="preserve">ตารางที่ 2 : ตารางพัฒนาการค่าสินไหมทดแทนที่เกิดขึ้นสุทธิ (Incurred net loss) </t>
  </si>
  <si>
    <t xml:space="preserve">ตารางที่ 3 : ตารางพัฒนาการค่าสินไหมทดแทนจ่ายสะสมรวม (Cumulative paid gross loss) </t>
  </si>
  <si>
    <t xml:space="preserve">ตารางที่ 4 : ตารางพัฒนาการค่าสินไหมทดแทนจ่ายสะสมสุทธิ (Cumulative net paid loss) </t>
  </si>
  <si>
    <t>ตารางที่ 5 : ตารางสำรองสำหรับค่าสินไหมทดแทนรวมที่ได้รับรายงานแล้วและการจ่ายค่าสินไหมทดแทนที่</t>
  </si>
  <si>
    <t>ตารางที่ 6 : ตารางสำรองสำหรับค่าสินไหมทดแทนสุทธิที่ได้รับรายงานแล้วและการจ่ายค่าสินไหมทดแทนที่</t>
  </si>
  <si>
    <t>Report Of</t>
  </si>
  <si>
    <t>รายงานสินไหมทดแทนประจำปี วินาศภัย</t>
  </si>
  <si>
    <t>Start Date</t>
  </si>
  <si>
    <t>Company Group</t>
  </si>
  <si>
    <t xml:space="preserve">End Date </t>
  </si>
  <si>
    <t>Report Name</t>
  </si>
  <si>
    <t>Template Version</t>
  </si>
  <si>
    <t>Send No</t>
  </si>
  <si>
    <t>Approve No.</t>
  </si>
  <si>
    <t xml:space="preserve">Document Version </t>
  </si>
  <si>
    <t>Document Status</t>
  </si>
  <si>
    <t>Upload</t>
  </si>
  <si>
    <t>Report Item</t>
  </si>
  <si>
    <t>Report Code</t>
  </si>
  <si>
    <t xml:space="preserve">Report Name </t>
  </si>
  <si>
    <t>Category Report</t>
  </si>
  <si>
    <t>Priority Upload</t>
  </si>
  <si>
    <t xml:space="preserve">Status </t>
  </si>
  <si>
    <t>Upload Seq.</t>
  </si>
  <si>
    <t>Y</t>
  </si>
  <si>
    <t>ทุกประเภท</t>
  </si>
  <si>
    <t>อัคคีภัย</t>
  </si>
  <si>
    <t>ตัวเรือ</t>
  </si>
  <si>
    <t>สินค้า</t>
  </si>
  <si>
    <t>ภาคบังคับ</t>
  </si>
  <si>
    <t>ภาคสมัครใจ</t>
  </si>
  <si>
    <t>ทรัพย์สิน</t>
  </si>
  <si>
    <t>ความรับผิด</t>
  </si>
  <si>
    <t>อุบัติเหตุ</t>
  </si>
  <si>
    <t>สุขภาพ</t>
  </si>
  <si>
    <t>เดินทาง</t>
  </si>
  <si>
    <t>อื่นๆ</t>
  </si>
  <si>
    <t>หมายเหตุเพิ่มเติมสำหรับบริษัท</t>
  </si>
  <si>
    <t>รายงานประจำปี 2559 ของ บริษัท ____________________________</t>
  </si>
  <si>
    <t>1.0.1</t>
  </si>
  <si>
    <t>อัตราส่วนพัฒนาการค่าสินไหมทดแทน</t>
  </si>
  <si>
    <t>TCA สิ้นปีก่อน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</si>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</sst>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0."/>
    <numFmt numFmtId="188" formatCode="#,##0,"/>
    <numFmt numFmtId="189" formatCode="0.0000000000"/>
    <numFmt numFmtId="190" formatCode="_-* #,##0_-;\-* #,##0_-;_-* &quot;-&quot;??_-;_-@_-"/>
    <numFmt numFmtId="191" formatCode="#,##0.0000"/>
    <numFmt numFmtId="192" formatCode="#,##0_ ;\-#,##0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4"/>
      <name val="Cordia New"/>
      <family val="2"/>
    </font>
    <font>
      <b/>
      <sz val="9"/>
      <color indexed="81"/>
      <name val="Tahoma"/>
      <family val="2"/>
    </font>
    <font>
      <sz val="14"/>
      <name val="CordiaUPC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theme="1"/>
      <name val="Tahoma"/>
      <family val="2"/>
      <scheme val="minor"/>
    </font>
    <font>
      <sz val="10"/>
      <color rgb="FFFF0000"/>
      <name val="Arial"/>
      <family val="2"/>
    </font>
    <font>
      <sz val="14"/>
      <color rgb="FFFF0000"/>
      <name val="Cord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1" fontId="13" fillId="0" borderId="0" applyFont="0" applyFill="0" applyBorder="0" applyAlignment="0" applyProtection="0"/>
    <xf numFmtId="0" fontId="14" fillId="7" borderId="1" applyNumberFormat="0" applyAlignment="0" applyProtection="0"/>
    <xf numFmtId="1" fontId="15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7" fillId="0" borderId="0" applyBorder="0"/>
    <xf numFmtId="0" fontId="18" fillId="0" borderId="0"/>
    <xf numFmtId="0" fontId="1" fillId="23" borderId="7" applyNumberFormat="0" applyFont="0" applyAlignment="0" applyProtection="0"/>
    <xf numFmtId="187" fontId="13" fillId="0" borderId="8" applyFont="0" applyFill="0" applyBorder="0" applyAlignment="0" applyProtection="0"/>
    <xf numFmtId="0" fontId="19" fillId="20" borderId="9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5" fillId="0" borderId="0"/>
    <xf numFmtId="0" fontId="15" fillId="0" borderId="0"/>
    <xf numFmtId="0" fontId="1" fillId="0" borderId="0"/>
  </cellStyleXfs>
  <cellXfs count="147">
    <xf numFmtId="0" fontId="0" fillId="0" borderId="0" xfId="0"/>
    <xf numFmtId="0" fontId="26" fillId="0" borderId="0" xfId="41" applyFont="1" applyAlignment="1">
      <alignment horizontal="left"/>
    </xf>
    <xf numFmtId="0" fontId="26" fillId="0" borderId="0" xfId="41" applyFont="1" applyAlignment="1"/>
    <xf numFmtId="0" fontId="27" fillId="0" borderId="0" xfId="41" applyFont="1"/>
    <xf numFmtId="0" fontId="26" fillId="0" borderId="0" xfId="41" applyFont="1"/>
    <xf numFmtId="0" fontId="15" fillId="0" borderId="0" xfId="41" applyFont="1"/>
    <xf numFmtId="0" fontId="15" fillId="0" borderId="11" xfId="41" applyFont="1" applyBorder="1"/>
    <xf numFmtId="0" fontId="24" fillId="0" borderId="0" xfId="41" applyFont="1" applyAlignment="1"/>
    <xf numFmtId="0" fontId="15" fillId="0" borderId="12" xfId="41" applyFont="1" applyBorder="1" applyAlignment="1">
      <alignment horizontal="center"/>
    </xf>
    <xf numFmtId="0" fontId="15" fillId="0" borderId="8" xfId="41" applyFont="1" applyBorder="1" applyAlignment="1">
      <alignment horizontal="center"/>
    </xf>
    <xf numFmtId="0" fontId="15" fillId="0" borderId="13" xfId="41" applyFont="1" applyBorder="1" applyAlignment="1">
      <alignment horizontal="center"/>
    </xf>
    <xf numFmtId="0" fontId="15" fillId="0" borderId="14" xfId="41" applyFont="1" applyBorder="1" applyAlignment="1">
      <alignment horizontal="center"/>
    </xf>
    <xf numFmtId="190" fontId="26" fillId="0" borderId="0" xfId="28" applyNumberFormat="1" applyFont="1" applyAlignment="1"/>
    <xf numFmtId="190" fontId="26" fillId="0" borderId="0" xfId="28" applyNumberFormat="1" applyFont="1" applyAlignment="1">
      <alignment horizontal="left"/>
    </xf>
    <xf numFmtId="190" fontId="15" fillId="0" borderId="0" xfId="28" applyNumberFormat="1" applyFont="1"/>
    <xf numFmtId="188" fontId="26" fillId="0" borderId="0" xfId="41" applyNumberFormat="1" applyFont="1" applyAlignment="1">
      <alignment horizontal="left"/>
    </xf>
    <xf numFmtId="190" fontId="15" fillId="0" borderId="13" xfId="28" applyNumberFormat="1" applyFont="1" applyBorder="1" applyAlignment="1">
      <alignment horizontal="center"/>
    </xf>
    <xf numFmtId="0" fontId="15" fillId="0" borderId="15" xfId="41" applyFont="1" applyBorder="1" applyAlignment="1">
      <alignment horizontal="center" vertical="center"/>
    </xf>
    <xf numFmtId="0" fontId="15" fillId="0" borderId="16" xfId="41" applyFont="1" applyBorder="1" applyAlignment="1">
      <alignment horizontal="center" vertical="justify"/>
    </xf>
    <xf numFmtId="0" fontId="15" fillId="0" borderId="18" xfId="41" applyFont="1" applyBorder="1" applyAlignment="1">
      <alignment horizontal="center"/>
    </xf>
    <xf numFmtId="0" fontId="15" fillId="0" borderId="15" xfId="41" applyFont="1" applyBorder="1" applyAlignment="1">
      <alignment horizontal="center"/>
    </xf>
    <xf numFmtId="0" fontId="15" fillId="24" borderId="11" xfId="41" applyFont="1" applyFill="1" applyBorder="1"/>
    <xf numFmtId="190" fontId="15" fillId="24" borderId="11" xfId="28" applyNumberFormat="1" applyFont="1" applyFill="1" applyBorder="1"/>
    <xf numFmtId="188" fontId="15" fillId="24" borderId="11" xfId="41" applyNumberFormat="1" applyFont="1" applyFill="1" applyBorder="1"/>
    <xf numFmtId="0" fontId="15" fillId="0" borderId="0" xfId="41" applyFont="1" applyAlignment="1">
      <alignment horizontal="center"/>
    </xf>
    <xf numFmtId="188" fontId="15" fillId="0" borderId="0" xfId="41" applyNumberFormat="1" applyFont="1" applyAlignment="1">
      <alignment horizontal="center"/>
    </xf>
    <xf numFmtId="190" fontId="15" fillId="0" borderId="0" xfId="28" applyNumberFormat="1" applyFont="1" applyBorder="1"/>
    <xf numFmtId="188" fontId="15" fillId="0" borderId="0" xfId="41" applyNumberFormat="1" applyFont="1"/>
    <xf numFmtId="0" fontId="15" fillId="0" borderId="0" xfId="41" applyFont="1" applyBorder="1" applyAlignment="1">
      <alignment horizontal="center" vertical="justify"/>
    </xf>
    <xf numFmtId="0" fontId="15" fillId="0" borderId="19" xfId="41" applyFont="1" applyBorder="1" applyAlignment="1">
      <alignment horizontal="center" vertical="justify"/>
    </xf>
    <xf numFmtId="190" fontId="15" fillId="0" borderId="18" xfId="28" applyNumberFormat="1" applyFont="1" applyBorder="1" applyAlignment="1">
      <alignment horizontal="center"/>
    </xf>
    <xf numFmtId="190" fontId="15" fillId="24" borderId="11" xfId="28" applyNumberFormat="1" applyFont="1" applyFill="1" applyBorder="1" applyAlignment="1">
      <alignment horizontal="center"/>
    </xf>
    <xf numFmtId="191" fontId="15" fillId="24" borderId="13" xfId="41" applyNumberFormat="1" applyFont="1" applyFill="1" applyBorder="1" applyAlignment="1">
      <alignment horizontal="center"/>
    </xf>
    <xf numFmtId="190" fontId="15" fillId="24" borderId="13" xfId="28" applyNumberFormat="1" applyFont="1" applyFill="1" applyBorder="1" applyAlignment="1">
      <alignment horizontal="center"/>
    </xf>
    <xf numFmtId="0" fontId="15" fillId="0" borderId="0" xfId="41" applyFont="1" applyBorder="1"/>
    <xf numFmtId="0" fontId="15" fillId="0" borderId="16" xfId="41" applyFont="1" applyBorder="1" applyAlignment="1">
      <alignment vertical="justify"/>
    </xf>
    <xf numFmtId="190" fontId="15" fillId="0" borderId="0" xfId="28" applyNumberFormat="1" applyFont="1" applyAlignment="1">
      <alignment vertical="justify"/>
    </xf>
    <xf numFmtId="190" fontId="15" fillId="0" borderId="0" xfId="41" applyNumberFormat="1" applyFont="1"/>
    <xf numFmtId="189" fontId="15" fillId="0" borderId="0" xfId="41" applyNumberFormat="1" applyFont="1"/>
    <xf numFmtId="0" fontId="15" fillId="0" borderId="0" xfId="41" applyFont="1" applyAlignment="1">
      <alignment vertical="justify"/>
    </xf>
    <xf numFmtId="0" fontId="15" fillId="0" borderId="0" xfId="41" applyFont="1" applyAlignment="1">
      <alignment horizontal="left"/>
    </xf>
    <xf numFmtId="43" fontId="15" fillId="0" borderId="0" xfId="28" applyFont="1"/>
    <xf numFmtId="43" fontId="15" fillId="0" borderId="0" xfId="41" applyNumberFormat="1" applyFont="1"/>
    <xf numFmtId="188" fontId="15" fillId="0" borderId="20" xfId="41" applyNumberFormat="1" applyFont="1" applyBorder="1"/>
    <xf numFmtId="190" fontId="15" fillId="25" borderId="11" xfId="28" applyNumberFormat="1" applyFont="1" applyFill="1" applyBorder="1"/>
    <xf numFmtId="9" fontId="15" fillId="0" borderId="0" xfId="45" applyFont="1"/>
    <xf numFmtId="49" fontId="30" fillId="0" borderId="0" xfId="0" applyNumberFormat="1" applyFont="1" applyAlignment="1">
      <alignment horizontal="left"/>
    </xf>
    <xf numFmtId="49" fontId="30" fillId="0" borderId="0" xfId="0" applyNumberFormat="1" applyFont="1"/>
    <xf numFmtId="190" fontId="15" fillId="0" borderId="0" xfId="28" applyNumberFormat="1" applyFont="1" applyAlignment="1">
      <alignment horizontal="center"/>
    </xf>
    <xf numFmtId="190" fontId="15" fillId="26" borderId="26" xfId="28" applyNumberFormat="1" applyFont="1" applyFill="1" applyBorder="1"/>
    <xf numFmtId="0" fontId="31" fillId="27" borderId="21" xfId="0" applyFont="1" applyFill="1" applyBorder="1" applyAlignment="1"/>
    <xf numFmtId="0" fontId="31" fillId="27" borderId="23" xfId="0" applyFont="1" applyFill="1" applyBorder="1" applyAlignment="1"/>
    <xf numFmtId="0" fontId="32" fillId="0" borderId="0" xfId="0" applyFont="1"/>
    <xf numFmtId="0" fontId="33" fillId="0" borderId="21" xfId="0" applyFont="1" applyFill="1" applyBorder="1" applyAlignment="1"/>
    <xf numFmtId="0" fontId="32" fillId="28" borderId="23" xfId="0" applyFont="1" applyFill="1" applyBorder="1" applyAlignment="1">
      <alignment horizontal="left" vertical="top"/>
    </xf>
    <xf numFmtId="0" fontId="32" fillId="28" borderId="24" xfId="0" applyFont="1" applyFill="1" applyBorder="1" applyAlignment="1"/>
    <xf numFmtId="0" fontId="32" fillId="0" borderId="23" xfId="0" applyFont="1" applyBorder="1" applyAlignment="1"/>
    <xf numFmtId="0" fontId="32" fillId="0" borderId="24" xfId="0" applyFont="1" applyBorder="1" applyAlignment="1"/>
    <xf numFmtId="0" fontId="33" fillId="0" borderId="11" xfId="0" applyFont="1" applyFill="1" applyBorder="1" applyAlignment="1">
      <alignment horizontal="left"/>
    </xf>
    <xf numFmtId="0" fontId="32" fillId="28" borderId="21" xfId="0" applyFont="1" applyFill="1" applyBorder="1" applyAlignment="1"/>
    <xf numFmtId="0" fontId="33" fillId="0" borderId="11" xfId="0" applyFont="1" applyFill="1" applyBorder="1" applyAlignment="1"/>
    <xf numFmtId="0" fontId="32" fillId="0" borderId="11" xfId="0" applyFont="1" applyFill="1" applyBorder="1" applyAlignment="1"/>
    <xf numFmtId="0" fontId="32" fillId="0" borderId="11" xfId="0" applyFont="1" applyBorder="1" applyAlignment="1"/>
    <xf numFmtId="0" fontId="33" fillId="29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 wrapText="1"/>
    </xf>
    <xf numFmtId="0" fontId="32" fillId="0" borderId="11" xfId="0" applyFont="1" applyBorder="1"/>
    <xf numFmtId="0" fontId="34" fillId="28" borderId="11" xfId="0" applyFont="1" applyFill="1" applyBorder="1" applyAlignment="1">
      <alignment horizontal="left" vertical="top"/>
    </xf>
    <xf numFmtId="0" fontId="34" fillId="28" borderId="1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15" fillId="0" borderId="13" xfId="41" applyFont="1" applyBorder="1" applyAlignment="1">
      <alignment horizontal="center" vertical="justify"/>
    </xf>
    <xf numFmtId="0" fontId="15" fillId="0" borderId="8" xfId="41" applyFont="1" applyBorder="1" applyAlignment="1">
      <alignment horizontal="center"/>
    </xf>
    <xf numFmtId="0" fontId="15" fillId="0" borderId="18" xfId="41" applyFont="1" applyBorder="1" applyAlignment="1">
      <alignment horizontal="center" vertical="justify"/>
    </xf>
    <xf numFmtId="190" fontId="15" fillId="26" borderId="11" xfId="28" applyNumberFormat="1" applyFont="1" applyFill="1" applyBorder="1"/>
    <xf numFmtId="190" fontId="24" fillId="26" borderId="25" xfId="41" applyNumberFormat="1" applyFont="1" applyFill="1" applyBorder="1"/>
    <xf numFmtId="0" fontId="15" fillId="0" borderId="8" xfId="41" applyFont="1" applyBorder="1" applyAlignment="1">
      <alignment horizontal="center"/>
    </xf>
    <xf numFmtId="0" fontId="15" fillId="0" borderId="13" xfId="41" applyFont="1" applyBorder="1" applyAlignment="1">
      <alignment horizontal="center" vertical="justify"/>
    </xf>
    <xf numFmtId="0" fontId="15" fillId="0" borderId="18" xfId="41" applyFont="1" applyBorder="1" applyAlignment="1">
      <alignment horizontal="center" vertical="justify"/>
    </xf>
    <xf numFmtId="190" fontId="15" fillId="26" borderId="11" xfId="41" applyNumberFormat="1" applyFont="1" applyFill="1" applyBorder="1"/>
    <xf numFmtId="192" fontId="15" fillId="25" borderId="11" xfId="28" applyNumberFormat="1" applyFont="1" applyFill="1" applyBorder="1"/>
    <xf numFmtId="0" fontId="36" fillId="0" borderId="0" xfId="41" applyFont="1"/>
    <xf numFmtId="190" fontId="36" fillId="0" borderId="0" xfId="28" applyNumberFormat="1" applyFont="1"/>
    <xf numFmtId="0" fontId="37" fillId="0" borderId="0" xfId="51" applyFont="1"/>
    <xf numFmtId="0" fontId="15" fillId="0" borderId="0" xfId="50" applyFont="1"/>
    <xf numFmtId="0" fontId="1" fillId="0" borderId="0" xfId="51" applyFont="1"/>
    <xf numFmtId="0" fontId="26" fillId="0" borderId="0" xfId="50" applyFont="1"/>
    <xf numFmtId="192" fontId="15" fillId="26" borderId="11" xfId="28" applyNumberFormat="1" applyFont="1" applyFill="1" applyBorder="1"/>
    <xf numFmtId="190" fontId="15" fillId="25" borderId="11" xfId="41" applyNumberFormat="1" applyFont="1" applyFill="1" applyBorder="1"/>
    <xf numFmtId="0" fontId="15" fillId="25" borderId="11" xfId="41" applyFont="1" applyFill="1" applyBorder="1" applyAlignment="1">
      <alignment horizontal="left"/>
    </xf>
    <xf numFmtId="0" fontId="18" fillId="25" borderId="11" xfId="41" applyFill="1" applyBorder="1" applyAlignment="1">
      <alignment horizontal="left"/>
    </xf>
    <xf numFmtId="0" fontId="24" fillId="25" borderId="0" xfId="41" applyFont="1" applyFill="1" applyAlignment="1">
      <alignment horizontal="center"/>
    </xf>
    <xf numFmtId="0" fontId="25" fillId="0" borderId="0" xfId="41" applyFont="1" applyAlignment="1">
      <alignment horizontal="center"/>
    </xf>
    <xf numFmtId="0" fontId="24" fillId="0" borderId="0" xfId="41" applyFont="1" applyAlignment="1">
      <alignment horizontal="center"/>
    </xf>
    <xf numFmtId="0" fontId="15" fillId="0" borderId="8" xfId="41" applyFont="1" applyBorder="1" applyAlignment="1">
      <alignment horizontal="center" vertical="center"/>
    </xf>
    <xf numFmtId="0" fontId="15" fillId="0" borderId="12" xfId="41" applyFont="1" applyBorder="1" applyAlignment="1">
      <alignment horizontal="center" vertical="center"/>
    </xf>
    <xf numFmtId="0" fontId="15" fillId="0" borderId="16" xfId="41" applyFont="1" applyBorder="1" applyAlignment="1">
      <alignment horizontal="center" vertical="center"/>
    </xf>
    <xf numFmtId="0" fontId="15" fillId="0" borderId="22" xfId="41" applyFont="1" applyBorder="1" applyAlignment="1">
      <alignment horizontal="center" vertical="center"/>
    </xf>
    <xf numFmtId="0" fontId="15" fillId="0" borderId="15" xfId="41" applyFont="1" applyBorder="1" applyAlignment="1">
      <alignment horizontal="center" vertical="center"/>
    </xf>
    <xf numFmtId="0" fontId="15" fillId="0" borderId="17" xfId="41" applyFont="1" applyBorder="1" applyAlignment="1">
      <alignment horizontal="center" vertical="center"/>
    </xf>
    <xf numFmtId="0" fontId="15" fillId="0" borderId="8" xfId="41" applyFont="1" applyFill="1" applyBorder="1" applyAlignment="1">
      <alignment horizontal="center" vertical="center" wrapText="1"/>
    </xf>
    <xf numFmtId="0" fontId="15" fillId="0" borderId="20" xfId="41" applyFont="1" applyFill="1" applyBorder="1" applyAlignment="1">
      <alignment horizontal="center" vertical="center" wrapText="1"/>
    </xf>
    <xf numFmtId="0" fontId="15" fillId="0" borderId="12" xfId="41" applyFont="1" applyFill="1" applyBorder="1" applyAlignment="1">
      <alignment horizontal="center" vertical="center" wrapText="1"/>
    </xf>
    <xf numFmtId="0" fontId="15" fillId="0" borderId="8" xfId="41" applyFont="1" applyBorder="1" applyAlignment="1">
      <alignment horizontal="center"/>
    </xf>
    <xf numFmtId="0" fontId="15" fillId="0" borderId="16" xfId="41" applyFont="1" applyBorder="1" applyAlignment="1">
      <alignment horizontal="center"/>
    </xf>
    <xf numFmtId="190" fontId="15" fillId="0" borderId="13" xfId="28" applyNumberFormat="1" applyFont="1" applyBorder="1" applyAlignment="1">
      <alignment horizontal="center"/>
    </xf>
    <xf numFmtId="190" fontId="15" fillId="0" borderId="14" xfId="28" applyNumberFormat="1" applyFont="1" applyBorder="1" applyAlignment="1">
      <alignment horizontal="center"/>
    </xf>
    <xf numFmtId="0" fontId="15" fillId="0" borderId="19" xfId="41" applyFont="1" applyBorder="1" applyAlignment="1">
      <alignment horizontal="center" vertical="center"/>
    </xf>
    <xf numFmtId="190" fontId="15" fillId="0" borderId="14" xfId="28" applyNumberFormat="1" applyFont="1" applyBorder="1" applyAlignment="1">
      <alignment horizontal="center" vertical="justify"/>
    </xf>
    <xf numFmtId="190" fontId="15" fillId="0" borderId="18" xfId="28" applyNumberFormat="1" applyFont="1" applyBorder="1" applyAlignment="1">
      <alignment horizontal="center" vertical="justify"/>
    </xf>
    <xf numFmtId="0" fontId="15" fillId="0" borderId="14" xfId="41" applyFont="1" applyBorder="1" applyAlignment="1">
      <alignment horizontal="center" vertical="justify"/>
    </xf>
    <xf numFmtId="0" fontId="15" fillId="0" borderId="18" xfId="41" applyFont="1" applyBorder="1" applyAlignment="1"/>
    <xf numFmtId="0" fontId="15" fillId="0" borderId="11" xfId="41" applyFont="1" applyBorder="1" applyAlignment="1">
      <alignment horizontal="left"/>
    </xf>
    <xf numFmtId="0" fontId="18" fillId="0" borderId="11" xfId="41" applyBorder="1" applyAlignment="1">
      <alignment horizontal="left"/>
    </xf>
    <xf numFmtId="0" fontId="15" fillId="0" borderId="19" xfId="41" applyFont="1" applyBorder="1" applyAlignment="1">
      <alignment horizontal="right"/>
    </xf>
    <xf numFmtId="0" fontId="15" fillId="0" borderId="8" xfId="41" applyFont="1" applyBorder="1" applyAlignment="1">
      <alignment horizontal="center" vertical="center" wrapText="1"/>
    </xf>
    <xf numFmtId="0" fontId="15" fillId="0" borderId="20" xfId="41" applyFont="1" applyBorder="1" applyAlignment="1">
      <alignment horizontal="center" vertical="center" wrapText="1"/>
    </xf>
    <xf numFmtId="0" fontId="15" fillId="0" borderId="12" xfId="41" applyFont="1" applyBorder="1" applyAlignment="1">
      <alignment horizontal="center" vertical="center" wrapText="1"/>
    </xf>
    <xf numFmtId="0" fontId="15" fillId="0" borderId="20" xfId="41" applyFont="1" applyBorder="1" applyAlignment="1">
      <alignment horizontal="center" vertical="justify"/>
    </xf>
    <xf numFmtId="0" fontId="15" fillId="0" borderId="12" xfId="41" applyFont="1" applyBorder="1" applyAlignment="1"/>
    <xf numFmtId="0" fontId="15" fillId="0" borderId="19" xfId="41" applyFont="1" applyBorder="1" applyAlignment="1"/>
    <xf numFmtId="0" fontId="15" fillId="0" borderId="22" xfId="41" applyFont="1" applyBorder="1" applyAlignment="1"/>
    <xf numFmtId="0" fontId="15" fillId="0" borderId="13" xfId="41" applyFont="1" applyBorder="1" applyAlignment="1">
      <alignment horizontal="center" vertical="justify"/>
    </xf>
    <xf numFmtId="0" fontId="28" fillId="0" borderId="14" xfId="0" applyFont="1" applyBorder="1" applyAlignment="1">
      <alignment horizontal="center" vertical="justify"/>
    </xf>
    <xf numFmtId="0" fontId="15" fillId="0" borderId="14" xfId="41" applyFont="1" applyBorder="1" applyAlignment="1">
      <alignment horizontal="center" vertical="center"/>
    </xf>
    <xf numFmtId="0" fontId="15" fillId="0" borderId="18" xfId="41" applyFont="1" applyBorder="1" applyAlignment="1">
      <alignment horizontal="center" vertical="center"/>
    </xf>
    <xf numFmtId="0" fontId="15" fillId="0" borderId="8" xfId="41" applyFont="1" applyBorder="1" applyAlignment="1">
      <alignment horizontal="center" vertical="justify"/>
    </xf>
    <xf numFmtId="0" fontId="15" fillId="0" borderId="12" xfId="41" applyFont="1" applyBorder="1" applyAlignment="1">
      <alignment horizontal="center" vertical="justify"/>
    </xf>
    <xf numFmtId="0" fontId="15" fillId="0" borderId="15" xfId="41" applyFont="1" applyBorder="1" applyAlignment="1">
      <alignment horizontal="center" vertical="justify"/>
    </xf>
    <xf numFmtId="0" fontId="15" fillId="0" borderId="19" xfId="41" applyFont="1" applyBorder="1" applyAlignment="1">
      <alignment horizontal="center" vertical="justify"/>
    </xf>
    <xf numFmtId="0" fontId="15" fillId="0" borderId="17" xfId="41" applyFont="1" applyBorder="1" applyAlignment="1">
      <alignment horizontal="center" vertical="justify"/>
    </xf>
    <xf numFmtId="0" fontId="15" fillId="0" borderId="0" xfId="41" applyFont="1" applyBorder="1" applyAlignment="1">
      <alignment horizontal="right"/>
    </xf>
    <xf numFmtId="0" fontId="15" fillId="0" borderId="21" xfId="41" applyFont="1" applyBorder="1" applyAlignment="1">
      <alignment horizontal="center" vertical="center"/>
    </xf>
    <xf numFmtId="0" fontId="15" fillId="0" borderId="0" xfId="41" applyFont="1" applyBorder="1" applyAlignment="1">
      <alignment horizontal="center"/>
    </xf>
    <xf numFmtId="0" fontId="15" fillId="0" borderId="16" xfId="41" applyFont="1" applyBorder="1" applyAlignment="1">
      <alignment horizontal="center" vertical="center" wrapText="1"/>
    </xf>
    <xf numFmtId="0" fontId="15" fillId="0" borderId="0" xfId="41" applyFont="1" applyBorder="1" applyAlignment="1">
      <alignment horizontal="center" vertical="center" wrapText="1"/>
    </xf>
    <xf numFmtId="0" fontId="15" fillId="0" borderId="22" xfId="41" applyFont="1" applyBorder="1" applyAlignment="1">
      <alignment horizontal="center" vertical="center" wrapText="1"/>
    </xf>
    <xf numFmtId="0" fontId="15" fillId="0" borderId="15" xfId="41" applyFont="1" applyBorder="1" applyAlignment="1">
      <alignment horizontal="center" vertical="center" wrapText="1"/>
    </xf>
    <xf numFmtId="0" fontId="15" fillId="0" borderId="19" xfId="41" applyFont="1" applyBorder="1" applyAlignment="1">
      <alignment horizontal="center" vertical="center" wrapText="1"/>
    </xf>
    <xf numFmtId="0" fontId="15" fillId="0" borderId="17" xfId="41" applyFont="1" applyBorder="1" applyAlignment="1">
      <alignment horizontal="center" vertical="center" wrapText="1"/>
    </xf>
    <xf numFmtId="190" fontId="15" fillId="26" borderId="18" xfId="41" applyNumberFormat="1" applyFont="1" applyFill="1" applyBorder="1" applyAlignment="1">
      <alignment horizontal="center"/>
    </xf>
    <xf numFmtId="0" fontId="15" fillId="0" borderId="14" xfId="41" applyFont="1" applyBorder="1" applyAlignment="1">
      <alignment horizontal="center"/>
    </xf>
    <xf numFmtId="0" fontId="15" fillId="25" borderId="11" xfId="50" quotePrefix="1" applyFont="1" applyFill="1" applyBorder="1" applyAlignment="1">
      <alignment horizontal="left"/>
    </xf>
    <xf numFmtId="190" fontId="15" fillId="25" borderId="21" xfId="41" applyNumberFormat="1" applyFont="1" applyFill="1" applyBorder="1" applyAlignment="1">
      <alignment horizontal="center"/>
    </xf>
    <xf numFmtId="190" fontId="15" fillId="25" borderId="23" xfId="41" applyNumberFormat="1" applyFont="1" applyFill="1" applyBorder="1" applyAlignment="1">
      <alignment horizontal="center"/>
    </xf>
    <xf numFmtId="190" fontId="15" fillId="25" borderId="24" xfId="41" applyNumberFormat="1" applyFont="1" applyFill="1" applyBorder="1" applyAlignment="1">
      <alignment horizontal="center"/>
    </xf>
    <xf numFmtId="0" fontId="15" fillId="0" borderId="13" xfId="41" applyFont="1" applyBorder="1" applyAlignment="1">
      <alignment horizontal="center"/>
    </xf>
    <xf numFmtId="0" fontId="15" fillId="0" borderId="18" xfId="41" applyFont="1" applyBorder="1" applyAlignment="1">
      <alignment horizontal="center" vertical="justify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dex Number" xfId="35"/>
    <cellStyle name="Input" xfId="36" builtinId="20" customBuiltin="1"/>
    <cellStyle name="Integer" xfId="37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3" xfId="49"/>
    <cellStyle name="Normal 4" xfId="51"/>
    <cellStyle name="Normal_Triangle form for nlife 5.7.10" xfId="41"/>
    <cellStyle name="Normal_Triangle form for nlife 5.7.10 2" xfId="50"/>
    <cellStyle name="Note" xfId="42" builtinId="10" customBuiltin="1"/>
    <cellStyle name="Number 1" xfId="43"/>
    <cellStyle name="Output" xfId="44" builtinId="21" customBuiltin="1"/>
    <cellStyle name="Percent" xfId="45" builtinId="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0"/>
  <sheetViews>
    <sheetView tabSelected="1" workbookViewId="0">
      <selection activeCell="B21" sqref="B21"/>
    </sheetView>
  </sheetViews>
  <sheetFormatPr defaultRowHeight="12.75" x14ac:dyDescent="0.2"/>
  <cols>
    <col min="1" max="1" width="8" style="69" customWidth="1"/>
    <col min="2" max="2" width="18.85546875" style="69" bestFit="1" customWidth="1"/>
    <col min="3" max="3" width="18.28515625" style="69" customWidth="1"/>
    <col min="4" max="4" width="55.42578125" style="52" customWidth="1"/>
    <col min="5" max="5" width="41.7109375" style="69" bestFit="1" customWidth="1"/>
    <col min="6" max="6" width="13" style="69" customWidth="1"/>
    <col min="7" max="7" width="17.28515625" style="69" bestFit="1" customWidth="1"/>
    <col min="8" max="8" width="10.42578125" style="69" customWidth="1"/>
    <col min="9" max="9" width="10.42578125" style="52" customWidth="1"/>
    <col min="10" max="16384" width="9.140625" style="52"/>
  </cols>
  <sheetData>
    <row r="1" spans="1:9" x14ac:dyDescent="0.2">
      <c r="A1" s="50"/>
      <c r="B1" s="51"/>
      <c r="C1" s="51"/>
      <c r="D1" s="51"/>
      <c r="E1" s="51"/>
      <c r="F1" s="51"/>
      <c r="G1" s="51"/>
      <c r="H1" s="51"/>
      <c r="I1" s="51"/>
    </row>
    <row r="2" spans="1:9" x14ac:dyDescent="0.2">
      <c r="A2" s="53"/>
      <c r="B2" s="53" t="s">
        <v>45</v>
      </c>
      <c r="C2" s="54" t="s">
        <v>46</v>
      </c>
      <c r="D2" s="55"/>
      <c r="E2" s="56"/>
      <c r="F2" s="57"/>
      <c r="G2" s="58" t="s">
        <v>47</v>
      </c>
      <c r="H2" s="59"/>
      <c r="I2" s="55"/>
    </row>
    <row r="3" spans="1:9" x14ac:dyDescent="0.2">
      <c r="A3" s="53"/>
      <c r="B3" s="53" t="s">
        <v>48</v>
      </c>
      <c r="C3" s="54">
        <v>10019002</v>
      </c>
      <c r="D3" s="55"/>
      <c r="E3" s="56"/>
      <c r="F3" s="57"/>
      <c r="G3" s="58" t="s">
        <v>49</v>
      </c>
      <c r="H3" s="59"/>
      <c r="I3" s="55"/>
    </row>
    <row r="4" spans="1:9" x14ac:dyDescent="0.2">
      <c r="A4" s="53"/>
      <c r="B4" s="53" t="s">
        <v>50</v>
      </c>
      <c r="C4" s="54" t="s">
        <v>46</v>
      </c>
      <c r="D4" s="55"/>
      <c r="E4" s="56"/>
      <c r="F4" s="57"/>
      <c r="G4" s="58" t="s">
        <v>51</v>
      </c>
      <c r="H4" s="59" t="s">
        <v>79</v>
      </c>
      <c r="I4" s="55"/>
    </row>
    <row r="5" spans="1:9" x14ac:dyDescent="0.2">
      <c r="A5" s="53"/>
      <c r="B5" s="53" t="s">
        <v>52</v>
      </c>
      <c r="C5" s="54"/>
      <c r="D5" s="55"/>
      <c r="E5" s="56"/>
      <c r="F5" s="57"/>
      <c r="G5" s="58" t="s">
        <v>53</v>
      </c>
      <c r="H5" s="59"/>
      <c r="I5" s="55"/>
    </row>
    <row r="6" spans="1:9" x14ac:dyDescent="0.2">
      <c r="A6" s="53"/>
      <c r="B6" s="53" t="s">
        <v>54</v>
      </c>
      <c r="C6" s="54"/>
      <c r="D6" s="55"/>
      <c r="E6" s="56"/>
      <c r="F6" s="57"/>
      <c r="G6" s="58" t="s">
        <v>55</v>
      </c>
      <c r="H6" s="59"/>
      <c r="I6" s="55"/>
    </row>
    <row r="7" spans="1:9" x14ac:dyDescent="0.2">
      <c r="A7" s="60"/>
      <c r="B7" s="61"/>
      <c r="C7" s="61"/>
      <c r="D7" s="61"/>
      <c r="E7" s="61"/>
      <c r="F7" s="61"/>
      <c r="G7" s="61"/>
      <c r="H7" s="62"/>
      <c r="I7" s="62"/>
    </row>
    <row r="8" spans="1:9" ht="25.5" x14ac:dyDescent="0.2">
      <c r="A8" s="63" t="s">
        <v>56</v>
      </c>
      <c r="B8" s="63" t="s">
        <v>57</v>
      </c>
      <c r="C8" s="63" t="s">
        <v>58</v>
      </c>
      <c r="D8" s="63" t="s">
        <v>59</v>
      </c>
      <c r="E8" s="63" t="s">
        <v>60</v>
      </c>
      <c r="F8" s="63" t="s">
        <v>61</v>
      </c>
      <c r="G8" s="63" t="s">
        <v>62</v>
      </c>
      <c r="H8" s="63" t="s">
        <v>63</v>
      </c>
      <c r="I8" s="63"/>
    </row>
    <row r="9" spans="1:9" x14ac:dyDescent="0.2">
      <c r="A9" s="64" t="s">
        <v>64</v>
      </c>
      <c r="B9" s="65">
        <v>1</v>
      </c>
      <c r="C9" s="64" t="s">
        <v>65</v>
      </c>
      <c r="D9" s="66" t="s">
        <v>65</v>
      </c>
      <c r="E9" s="67"/>
      <c r="F9" s="68"/>
      <c r="G9" s="68"/>
      <c r="H9" s="64"/>
      <c r="I9" s="66"/>
    </row>
    <row r="10" spans="1:9" x14ac:dyDescent="0.2">
      <c r="A10" s="64" t="s">
        <v>64</v>
      </c>
      <c r="B10" s="64">
        <v>2</v>
      </c>
      <c r="C10" s="64" t="s">
        <v>66</v>
      </c>
      <c r="D10" s="66" t="s">
        <v>66</v>
      </c>
      <c r="E10" s="67"/>
      <c r="F10" s="68"/>
      <c r="G10" s="68"/>
      <c r="H10" s="64"/>
      <c r="I10" s="66"/>
    </row>
    <row r="11" spans="1:9" x14ac:dyDescent="0.2">
      <c r="A11" s="64" t="s">
        <v>64</v>
      </c>
      <c r="B11" s="65">
        <v>3</v>
      </c>
      <c r="C11" s="64" t="s">
        <v>67</v>
      </c>
      <c r="D11" s="66" t="s">
        <v>67</v>
      </c>
      <c r="E11" s="67"/>
      <c r="F11" s="68"/>
      <c r="G11" s="68"/>
      <c r="H11" s="64"/>
      <c r="I11" s="66"/>
    </row>
    <row r="12" spans="1:9" x14ac:dyDescent="0.2">
      <c r="A12" s="64" t="s">
        <v>64</v>
      </c>
      <c r="B12" s="64">
        <v>4</v>
      </c>
      <c r="C12" s="64" t="s">
        <v>68</v>
      </c>
      <c r="D12" s="66" t="s">
        <v>68</v>
      </c>
      <c r="E12" s="67"/>
      <c r="F12" s="68"/>
      <c r="G12" s="68"/>
      <c r="H12" s="64"/>
      <c r="I12" s="66"/>
    </row>
    <row r="13" spans="1:9" x14ac:dyDescent="0.2">
      <c r="A13" s="64" t="s">
        <v>64</v>
      </c>
      <c r="B13" s="65">
        <v>5</v>
      </c>
      <c r="C13" s="64" t="s">
        <v>69</v>
      </c>
      <c r="D13" s="66" t="s">
        <v>69</v>
      </c>
      <c r="E13" s="67"/>
      <c r="F13" s="68"/>
      <c r="G13" s="68"/>
      <c r="H13" s="64"/>
      <c r="I13" s="66"/>
    </row>
    <row r="14" spans="1:9" x14ac:dyDescent="0.2">
      <c r="A14" s="64" t="s">
        <v>64</v>
      </c>
      <c r="B14" s="64">
        <v>6</v>
      </c>
      <c r="C14" s="64" t="s">
        <v>70</v>
      </c>
      <c r="D14" s="66" t="s">
        <v>70</v>
      </c>
      <c r="E14" s="67"/>
      <c r="F14" s="68"/>
      <c r="G14" s="68"/>
      <c r="H14" s="64"/>
      <c r="I14" s="66"/>
    </row>
    <row r="15" spans="1:9" x14ac:dyDescent="0.2">
      <c r="A15" s="64" t="s">
        <v>64</v>
      </c>
      <c r="B15" s="65">
        <v>7</v>
      </c>
      <c r="C15" s="64" t="s">
        <v>71</v>
      </c>
      <c r="D15" s="66" t="s">
        <v>71</v>
      </c>
      <c r="E15" s="67"/>
      <c r="F15" s="68"/>
      <c r="G15" s="68"/>
      <c r="H15" s="64"/>
      <c r="I15" s="66"/>
    </row>
    <row r="16" spans="1:9" x14ac:dyDescent="0.2">
      <c r="A16" s="64" t="s">
        <v>64</v>
      </c>
      <c r="B16" s="64">
        <v>8</v>
      </c>
      <c r="C16" s="64" t="s">
        <v>72</v>
      </c>
      <c r="D16" s="66" t="s">
        <v>72</v>
      </c>
      <c r="E16" s="67"/>
      <c r="F16" s="68"/>
      <c r="G16" s="68"/>
      <c r="H16" s="64"/>
      <c r="I16" s="66"/>
    </row>
    <row r="17" spans="1:9" x14ac:dyDescent="0.2">
      <c r="A17" s="64" t="s">
        <v>64</v>
      </c>
      <c r="B17" s="65">
        <v>9</v>
      </c>
      <c r="C17" s="64" t="s">
        <v>73</v>
      </c>
      <c r="D17" s="66" t="s">
        <v>73</v>
      </c>
      <c r="E17" s="67"/>
      <c r="F17" s="68"/>
      <c r="G17" s="68"/>
      <c r="H17" s="64"/>
      <c r="I17" s="66"/>
    </row>
    <row r="18" spans="1:9" x14ac:dyDescent="0.2">
      <c r="A18" s="64" t="s">
        <v>64</v>
      </c>
      <c r="B18" s="64">
        <v>10</v>
      </c>
      <c r="C18" s="64" t="s">
        <v>74</v>
      </c>
      <c r="D18" s="66" t="s">
        <v>74</v>
      </c>
      <c r="E18" s="67"/>
      <c r="F18" s="68"/>
      <c r="G18" s="68"/>
      <c r="H18" s="64"/>
      <c r="I18" s="66"/>
    </row>
    <row r="19" spans="1:9" x14ac:dyDescent="0.2">
      <c r="A19" s="64" t="s">
        <v>64</v>
      </c>
      <c r="B19" s="65">
        <v>11</v>
      </c>
      <c r="C19" s="64" t="s">
        <v>75</v>
      </c>
      <c r="D19" s="66" t="s">
        <v>75</v>
      </c>
      <c r="E19" s="67"/>
      <c r="F19" s="68"/>
      <c r="G19" s="68"/>
      <c r="H19" s="64"/>
      <c r="I19" s="66"/>
    </row>
    <row r="20" spans="1:9" x14ac:dyDescent="0.2">
      <c r="A20" s="64" t="s">
        <v>64</v>
      </c>
      <c r="B20" s="64">
        <v>12</v>
      </c>
      <c r="C20" s="64" t="s">
        <v>76</v>
      </c>
      <c r="D20" s="66" t="s">
        <v>76</v>
      </c>
      <c r="E20" s="67"/>
      <c r="F20" s="68"/>
      <c r="G20" s="68"/>
      <c r="H20" s="64"/>
      <c r="I20" s="66"/>
    </row>
  </sheetData>
  <sheetProtection algorithmName="SHA-512" hashValue="OU9fAr0dqRdBiRFJLJFiWRdR19E+ZpIZJWGaj3Rt9Af0uajgxwY52fL23z5gzMBaHc/ufG8hsxL7cKerDsw5+w==" saltValue="tWFDlb8qvNU7UBOiVCpM5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6" width="15.42578125" style="5" customWidth="1"/>
    <col min="7" max="7" width="15.5703125" style="5" customWidth="1"/>
    <col min="8" max="8" width="15.7109375" style="5" customWidth="1"/>
    <col min="9" max="9" width="16.42578125" style="14" customWidth="1"/>
    <col min="10" max="10" width="16.42578125" style="5" customWidth="1"/>
    <col min="11" max="11" width="20.140625" style="5" bestFit="1" customWidth="1"/>
    <col min="12" max="12" width="20" style="5" bestFit="1" customWidth="1"/>
    <col min="13" max="16384" width="9.140625" style="5"/>
  </cols>
  <sheetData>
    <row r="1" spans="1:10" ht="15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6.5" customHeight="1" x14ac:dyDescent="0.25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04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05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7" t="s">
        <v>5</v>
      </c>
      <c r="J10" s="109" t="s">
        <v>25</v>
      </c>
    </row>
    <row r="11" spans="1:10" ht="32.25" customHeight="1" x14ac:dyDescent="0.2">
      <c r="A11" s="97"/>
      <c r="B11" s="98"/>
      <c r="C11" s="20">
        <f>A$13</f>
        <v>2555</v>
      </c>
      <c r="D11" s="20">
        <f>A$14</f>
        <v>2556</v>
      </c>
      <c r="E11" s="20">
        <f>A$15</f>
        <v>2557</v>
      </c>
      <c r="F11" s="20">
        <f>A$16</f>
        <v>2558</v>
      </c>
      <c r="G11" s="20">
        <f>A$17</f>
        <v>2559</v>
      </c>
      <c r="H11" s="17" t="s">
        <v>3</v>
      </c>
      <c r="I11" s="108"/>
      <c r="J11" s="110"/>
    </row>
    <row r="12" spans="1:10" x14ac:dyDescent="0.2">
      <c r="A12" s="111" t="str">
        <f>CONCATENATE("ปีก่อนหน้า ",A13)</f>
        <v>ปีก่อนหน้า 2555</v>
      </c>
      <c r="B12" s="112"/>
      <c r="C12" s="78">
        <f>อัคคีภัย!C12+ตัวเรือ!C12+สินค้า!C12+ภาคบังคับ!C12+ภาคสมัครใจ!C12+ทรัพย์สิน!C12+ความรับผิด!C12+อุบัติเหตุ!C12+เดินทาง!C12+สุขภาพ!C12+อื่นๆ!C12</f>
        <v>0</v>
      </c>
      <c r="D12" s="78">
        <f>อัคคีภัย!D12+ตัวเรือ!D12+สินค้า!D12+ภาคบังคับ!D12+ภาคสมัครใจ!D12+ทรัพย์สิน!D12+ความรับผิด!D12+อุบัติเหตุ!D12+เดินทาง!D12+สุขภาพ!D12+อื่นๆ!D12</f>
        <v>0</v>
      </c>
      <c r="E12" s="78">
        <f>อัคคีภัย!E12+ตัวเรือ!E12+สินค้า!E12+ภาคบังคับ!E12+ภาคสมัครใจ!E12+ทรัพย์สิน!E12+ความรับผิด!E12+อุบัติเหตุ!E12+เดินทาง!E12+สุขภาพ!E12+อื่นๆ!E12</f>
        <v>0</v>
      </c>
      <c r="F12" s="78">
        <f>อัคคีภัย!F12+ตัวเรือ!F12+สินค้า!F12+ภาคบังคับ!F12+ภาคสมัครใจ!F12+ทรัพย์สิน!F12+ความรับผิด!F12+อุบัติเหตุ!F12+เดินทาง!F12+สุขภาพ!F12+อื่นๆ!F12</f>
        <v>0</v>
      </c>
      <c r="G12" s="78">
        <f>อัคคีภัย!G12+ตัวเรือ!G12+สินค้า!G12+ภาคบังคับ!G12+ภาคสมัครใจ!G12+ทรัพย์สิน!G12+ความรับผิด!G12+อุบัติเหตุ!G12+เดินทาง!G12+สุขภาพ!G12+อื่นๆ!G12</f>
        <v>0</v>
      </c>
      <c r="H12" s="21"/>
      <c r="I12" s="22"/>
      <c r="J12" s="21"/>
    </row>
    <row r="13" spans="1:10" x14ac:dyDescent="0.2">
      <c r="A13" s="112">
        <f>A14-1</f>
        <v>2555</v>
      </c>
      <c r="B13" s="112"/>
      <c r="C13" s="78">
        <f>อัคคีภัย!C13+ตัวเรือ!C13+สินค้า!C13+ภาคบังคับ!C13+ภาคสมัครใจ!C13+ทรัพย์สิน!C13+ความรับผิด!C13+อุบัติเหตุ!C13+เดินทาง!C13+สุขภาพ!C13+อื่นๆ!C13</f>
        <v>0</v>
      </c>
      <c r="D13" s="78">
        <f>อัคคีภัย!D13+ตัวเรือ!D13+สินค้า!D13+ภาคบังคับ!D13+ภาคสมัครใจ!D13+ทรัพย์สิน!D13+ความรับผิด!D13+อุบัติเหตุ!D13+เดินทาง!D13+สุขภาพ!D13+อื่นๆ!D13</f>
        <v>0</v>
      </c>
      <c r="E13" s="78">
        <f>อัคคีภัย!E13+ตัวเรือ!E13+สินค้า!E13+ภาคบังคับ!E13+ภาคสมัครใจ!E13+ทรัพย์สิน!E13+ความรับผิด!E13+อุบัติเหตุ!E13+เดินทาง!E13+สุขภาพ!E13+อื่นๆ!E13</f>
        <v>0</v>
      </c>
      <c r="F13" s="78">
        <f>อัคคีภัย!F13+ตัวเรือ!F13+สินค้า!F13+ภาคบังคับ!F13+ภาคสมัครใจ!F13+ทรัพย์สิน!F13+ความรับผิด!F13+อุบัติเหตุ!F13+เดินทาง!F13+สุขภาพ!F13+อื่นๆ!F13</f>
        <v>0</v>
      </c>
      <c r="G13" s="78">
        <f>อัคคีภัย!G13+ตัวเรือ!G13+สินค้า!G13+ภาคบังคับ!G13+ภาคสมัครใจ!G13+ทรัพย์สิน!G13+ความรับผิด!G13+อุบัติเหตุ!G13+เดินทาง!G13+สุขภาพ!G13+อื่นๆ!G13</f>
        <v>0</v>
      </c>
      <c r="H13" s="78">
        <f>อัคคีภัย!H13+ตัวเรือ!H13+สินค้า!H13+ภาคบังคับ!H13+ภาคสมัครใจ!H13+ทรัพย์สิน!H13+ความรับผิด!H13+อุบัติเหตุ!H13+เดินทาง!H13+สุขภาพ!H13+อื่นๆ!H13</f>
        <v>0</v>
      </c>
      <c r="I13" s="73">
        <f>อัคคีภัย!I13+ตัวเรือ!I13+สินค้า!I13+ภาคบังคับ!I13+ภาคสมัครใจ!I13+ทรัพย์สิน!I13+ความรับผิด!I13+อุบัติเหตุ!I13+สุขภาพ!I13+เดินทาง!I13+อื่นๆ!I13</f>
        <v>0</v>
      </c>
      <c r="J13" s="78">
        <f>อัคคีภัย!J13+ตัวเรือ!J13+สินค้า!J13+ภาคบังคับ!J13+ภาคสมัครใจ!J13+ทรัพย์สิน!J13+ความรับผิด!J13+อุบัติเหตุ!J13+สุขภาพ!J13+เดินทาง!J13+อื่นๆ!J13</f>
        <v>0</v>
      </c>
    </row>
    <row r="14" spans="1:10" x14ac:dyDescent="0.2">
      <c r="A14" s="112">
        <f>A15-1</f>
        <v>2556</v>
      </c>
      <c r="B14" s="112"/>
      <c r="C14" s="23"/>
      <c r="D14" s="78">
        <f>อัคคีภัย!D14+ตัวเรือ!D14+สินค้า!D14+ภาคบังคับ!D14+ภาคสมัครใจ!D14+ทรัพย์สิน!D14+ความรับผิด!D14+อุบัติเหตุ!D14+เดินทาง!D14+สุขภาพ!D14+อื่นๆ!D14</f>
        <v>0</v>
      </c>
      <c r="E14" s="78">
        <f>อัคคีภัย!E14+ตัวเรือ!E14+สินค้า!E14+ภาคบังคับ!E14+ภาคสมัครใจ!E14+ทรัพย์สิน!E14+ความรับผิด!E14+อุบัติเหตุ!E14+เดินทาง!E14+สุขภาพ!E14+อื่นๆ!E14</f>
        <v>0</v>
      </c>
      <c r="F14" s="78">
        <f>อัคคีภัย!F14+ตัวเรือ!F14+สินค้า!F14+ภาคบังคับ!F14+ภาคสมัครใจ!F14+ทรัพย์สิน!F14+ความรับผิด!F14+อุบัติเหตุ!F14+เดินทาง!F14+สุขภาพ!F14+อื่นๆ!F14</f>
        <v>0</v>
      </c>
      <c r="G14" s="78">
        <f>อัคคีภัย!G14+ตัวเรือ!G14+สินค้า!G14+ภาคบังคับ!G14+ภาคสมัครใจ!G14+ทรัพย์สิน!G14+ความรับผิด!G14+อุบัติเหตุ!G14+เดินทาง!G14+สุขภาพ!G14+อื่นๆ!G14</f>
        <v>0</v>
      </c>
      <c r="H14" s="78">
        <f>อัคคีภัย!H14+ตัวเรือ!H14+สินค้า!H14+ภาคบังคับ!H14+ภาคสมัครใจ!H14+ทรัพย์สิน!H14+ความรับผิด!H14+อุบัติเหตุ!H14+เดินทาง!H14+สุขภาพ!H14+อื่นๆ!H14</f>
        <v>0</v>
      </c>
      <c r="I14" s="73">
        <f>อัคคีภัย!I14+ตัวเรือ!I14+สินค้า!I14+ภาคบังคับ!I14+ภาคสมัครใจ!I14+ทรัพย์สิน!I14+ความรับผิด!I14+อุบัติเหตุ!I14+สุขภาพ!I14+เดินทาง!I14+อื่นๆ!I14</f>
        <v>0</v>
      </c>
      <c r="J14" s="78">
        <f>อัคคีภัย!J14+ตัวเรือ!J14+สินค้า!J14+ภาคบังคับ!J14+ภาคสมัครใจ!J14+ทรัพย์สิน!J14+ความรับผิด!J14+อุบัติเหตุ!J14+สุขภาพ!J14+เดินทาง!J14+อื่นๆ!J14</f>
        <v>0</v>
      </c>
    </row>
    <row r="15" spans="1:10" x14ac:dyDescent="0.2">
      <c r="A15" s="112">
        <f>A16-1</f>
        <v>2557</v>
      </c>
      <c r="B15" s="112"/>
      <c r="C15" s="23"/>
      <c r="D15" s="23"/>
      <c r="E15" s="78">
        <f>อัคคีภัย!E15+ตัวเรือ!E15+สินค้า!E15+ภาคบังคับ!E15+ภาคสมัครใจ!E15+ทรัพย์สิน!E15+ความรับผิด!E15+อุบัติเหตุ!E15+เดินทาง!E15+สุขภาพ!E15+อื่นๆ!E15</f>
        <v>0</v>
      </c>
      <c r="F15" s="78">
        <f>อัคคีภัย!F15+ตัวเรือ!F15+สินค้า!F15+ภาคบังคับ!F15+ภาคสมัครใจ!F15+ทรัพย์สิน!F15+ความรับผิด!F15+อุบัติเหตุ!F15+เดินทาง!F15+สุขภาพ!F15+อื่นๆ!F15</f>
        <v>0</v>
      </c>
      <c r="G15" s="78">
        <f>อัคคีภัย!G15+ตัวเรือ!G15+สินค้า!G15+ภาคบังคับ!G15+ภาคสมัครใจ!G15+ทรัพย์สิน!G15+ความรับผิด!G15+อุบัติเหตุ!G15+เดินทาง!G15+สุขภาพ!G15+อื่นๆ!G15</f>
        <v>0</v>
      </c>
      <c r="H15" s="78">
        <f>อัคคีภัย!H15+ตัวเรือ!H15+สินค้า!H15+ภาคบังคับ!H15+ภาคสมัครใจ!H15+ทรัพย์สิน!H15+ความรับผิด!H15+อุบัติเหตุ!H15+เดินทาง!H15+สุขภาพ!H15+อื่นๆ!H15</f>
        <v>0</v>
      </c>
      <c r="I15" s="73">
        <f>อัคคีภัย!I15+ตัวเรือ!I15+สินค้า!I15+ภาคบังคับ!I15+ภาคสมัครใจ!I15+ทรัพย์สิน!I15+ความรับผิด!I15+อุบัติเหตุ!I15+สุขภาพ!I15+เดินทาง!I15+อื่นๆ!I15</f>
        <v>0</v>
      </c>
      <c r="J15" s="78">
        <f>อัคคีภัย!J15+ตัวเรือ!J15+สินค้า!J15+ภาคบังคับ!J15+ภาคสมัครใจ!J15+ทรัพย์สิน!J15+ความรับผิด!J15+อุบัติเหตุ!J15+สุขภาพ!J15+เดินทาง!J15+อื่นๆ!J15</f>
        <v>0</v>
      </c>
    </row>
    <row r="16" spans="1:10" x14ac:dyDescent="0.2">
      <c r="A16" s="112">
        <f>A17-1</f>
        <v>2558</v>
      </c>
      <c r="B16" s="112"/>
      <c r="C16" s="23"/>
      <c r="D16" s="23"/>
      <c r="E16" s="23"/>
      <c r="F16" s="78">
        <f>อัคคีภัย!F16+ตัวเรือ!F16+สินค้า!F16+ภาคบังคับ!F16+ภาคสมัครใจ!F16+ทรัพย์สิน!F16+ความรับผิด!F16+อุบัติเหตุ!F16+เดินทาง!F16+สุขภาพ!F16+อื่นๆ!F16</f>
        <v>0</v>
      </c>
      <c r="G16" s="78">
        <f>อัคคีภัย!G16+ตัวเรือ!G16+สินค้า!G16+ภาคบังคับ!G16+ภาคสมัครใจ!G16+ทรัพย์สิน!G16+ความรับผิด!G16+อุบัติเหตุ!G16+เดินทาง!G16+สุขภาพ!G16+อื่นๆ!G16</f>
        <v>0</v>
      </c>
      <c r="H16" s="78">
        <f>อัคคีภัย!H16+ตัวเรือ!H16+สินค้า!H16+ภาคบังคับ!H16+ภาคสมัครใจ!H16+ทรัพย์สิน!H16+ความรับผิด!H16+อุบัติเหตุ!H16+เดินทาง!H16+สุขภาพ!H16+อื่นๆ!H16</f>
        <v>0</v>
      </c>
      <c r="I16" s="73">
        <f>อัคคีภัย!I16+ตัวเรือ!I16+สินค้า!I16+ภาคบังคับ!I16+ภาคสมัครใจ!I16+ทรัพย์สิน!I16+ความรับผิด!I16+อุบัติเหตุ!I16+สุขภาพ!I16+เดินทาง!I16+อื่นๆ!I16</f>
        <v>0</v>
      </c>
      <c r="J16" s="78">
        <f>อัคคีภัย!J16+ตัวเรือ!J16+สินค้า!J16+ภาคบังคับ!J16+ภาคสมัครใจ!J16+ทรัพย์สิน!J16+ความรับผิด!J16+อุบัติเหตุ!J16+สุขภาพ!J16+เดินทาง!J16+อื่นๆ!J16</f>
        <v>0</v>
      </c>
    </row>
    <row r="17" spans="1:10" x14ac:dyDescent="0.2">
      <c r="A17" s="88">
        <v>2559</v>
      </c>
      <c r="B17" s="89"/>
      <c r="C17" s="23"/>
      <c r="D17" s="23"/>
      <c r="E17" s="23"/>
      <c r="F17" s="23"/>
      <c r="G17" s="78">
        <f>อัคคีภัย!G17+ตัวเรือ!G17+สินค้า!G17+ภาคบังคับ!G17+ภาคสมัครใจ!G17+ทรัพย์สิน!G17+ความรับผิด!G17+อุบัติเหตุ!G17+เดินทาง!G17+สุขภาพ!G17+อื่นๆ!G17</f>
        <v>0</v>
      </c>
      <c r="H17" s="78">
        <f>อัคคีภัย!H17+ตัวเรือ!H17+สินค้า!H17+ภาคบังคับ!H17+ภาคสมัครใจ!H17+ทรัพย์สิน!H17+ความรับผิด!H17+อุบัติเหตุ!H17+เดินทาง!H17+สุขภาพ!H17+อื่นๆ!H17</f>
        <v>0</v>
      </c>
      <c r="I17" s="73">
        <f>อัคคีภัย!I17+ตัวเรือ!I17+สินค้า!I17+ภาคบังคับ!I17+ภาคสมัครใจ!I17+ทรัพย์สิน!I17+ความรับผิด!I17+อุบัติเหตุ!I17+สุขภาพ!I17+เดินทาง!I17+อื่นๆ!I17</f>
        <v>0</v>
      </c>
      <c r="J17" s="78">
        <f>อัคคีภัย!J17+ตัวเรือ!J17+สินค้า!J17+ภาคบังคับ!J17+ภาคสมัครใจ!J17+ทรัพย์สิน!J17+ความรับผิด!J17+อุบัติเหตุ!J17+สุขภาพ!J17+เดินทาง!J17+อื่นๆ!J17</f>
        <v>0</v>
      </c>
    </row>
    <row r="18" spans="1:10" x14ac:dyDescent="0.2">
      <c r="G18" s="24" t="s">
        <v>6</v>
      </c>
      <c r="H18" s="78">
        <f>SUM(H13:H17)</f>
        <v>0</v>
      </c>
      <c r="I18" s="78">
        <f t="shared" ref="I18" si="0">SUM(I13:I17)</f>
        <v>0</v>
      </c>
      <c r="J18" s="78">
        <f>SUM(J13:J17)</f>
        <v>0</v>
      </c>
    </row>
    <row r="19" spans="1:10" x14ac:dyDescent="0.2">
      <c r="G19" s="25"/>
      <c r="H19" s="26"/>
      <c r="I19" s="26"/>
      <c r="J19" s="14"/>
    </row>
    <row r="20" spans="1:10" x14ac:dyDescent="0.2">
      <c r="G20" s="27"/>
      <c r="H20" s="14"/>
      <c r="J20" s="14"/>
    </row>
    <row r="21" spans="1:10" x14ac:dyDescent="0.2">
      <c r="A21" s="1" t="s">
        <v>40</v>
      </c>
      <c r="B21" s="1"/>
      <c r="C21" s="1"/>
      <c r="D21" s="1"/>
      <c r="E21" s="1"/>
      <c r="F21" s="1"/>
      <c r="G21" s="15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1">
        <v>13</v>
      </c>
      <c r="H26" s="70">
        <v>14</v>
      </c>
      <c r="I26" s="16">
        <v>15</v>
      </c>
      <c r="J26" s="123">
        <v>16</v>
      </c>
    </row>
    <row r="27" spans="1:10" x14ac:dyDescent="0.2">
      <c r="A27" s="97"/>
      <c r="B27" s="98"/>
      <c r="C27" s="20">
        <f>A$13</f>
        <v>2555</v>
      </c>
      <c r="D27" s="20">
        <f>A$14</f>
        <v>2556</v>
      </c>
      <c r="E27" s="20">
        <f>A$15</f>
        <v>2557</v>
      </c>
      <c r="F27" s="20">
        <f>A$16</f>
        <v>2558</v>
      </c>
      <c r="G27" s="20">
        <f>A$17</f>
        <v>2559</v>
      </c>
      <c r="H27" s="72" t="s">
        <v>10</v>
      </c>
      <c r="I27" s="30" t="s">
        <v>11</v>
      </c>
      <c r="J27" s="124"/>
    </row>
    <row r="28" spans="1:10" x14ac:dyDescent="0.2">
      <c r="A28" s="111" t="str">
        <f>A$12</f>
        <v>ปีก่อนหน้า 2555</v>
      </c>
      <c r="B28" s="111"/>
      <c r="C28" s="78">
        <f>อัคคีภัย!C28+ตัวเรือ!C28+สินค้า!C28+ภาคบังคับ!C28+ภาคสมัครใจ!C28+ทรัพย์สิน!C28+ความรับผิด!C28+อุบัติเหตุ!C28+สุขภาพ!C28+เดินทาง!C28+อื่นๆ!C28</f>
        <v>0</v>
      </c>
      <c r="D28" s="78">
        <f>อัคคีภัย!D28+ตัวเรือ!D28+สินค้า!D28+ภาคบังคับ!D28+ภาคสมัครใจ!D28+ทรัพย์สิน!D28+ความรับผิด!D28+อุบัติเหตุ!D28+สุขภาพ!D28+เดินทาง!D28+อื่นๆ!D28</f>
        <v>0</v>
      </c>
      <c r="E28" s="78">
        <f>อัคคีภัย!E28+ตัวเรือ!E28+สินค้า!E28+ภาคบังคับ!E28+ภาคสมัครใจ!E28+ทรัพย์สิน!E28+ความรับผิด!E28+อุบัติเหตุ!E28+สุขภาพ!E28+เดินทาง!E28+อื่นๆ!E28</f>
        <v>0</v>
      </c>
      <c r="F28" s="78">
        <f>อัคคีภัย!F28+ตัวเรือ!F28+สินค้า!F28+ภาคบังคับ!F28+ภาคสมัครใจ!F28+ทรัพย์สิน!F28+ความรับผิด!F28+อุบัติเหตุ!F28+สุขภาพ!F28+เดินทาง!F28+อื่นๆ!F28</f>
        <v>0</v>
      </c>
      <c r="G28" s="78">
        <f>อัคคีภัย!G28+ตัวเรือ!G28+สินค้า!G28+ภาคบังคับ!G28+ภาคสมัครใจ!G28+ทรัพย์สิน!G28+ความรับผิด!G28+อุบัติเหตุ!G28+สุขภาพ!G28+เดินทาง!G28+อื่นๆ!G28</f>
        <v>0</v>
      </c>
      <c r="H28" s="78">
        <f>G28-F28</f>
        <v>0</v>
      </c>
      <c r="I28" s="73">
        <f>G28-E28</f>
        <v>0</v>
      </c>
      <c r="J28" s="23"/>
    </row>
    <row r="29" spans="1:10" x14ac:dyDescent="0.2">
      <c r="A29" s="111">
        <f>A$13</f>
        <v>2555</v>
      </c>
      <c r="B29" s="111"/>
      <c r="C29" s="78">
        <f>อัคคีภัย!C29+ตัวเรือ!C29+สินค้า!C29+ภาคบังคับ!C29+ภาคสมัครใจ!C29+ทรัพย์สิน!C29+ความรับผิด!C29+อุบัติเหตุ!C29+สุขภาพ!C29+เดินทาง!C29+อื่นๆ!C29</f>
        <v>0</v>
      </c>
      <c r="D29" s="78">
        <f>อัคคีภัย!D29+ตัวเรือ!D29+สินค้า!D29+ภาคบังคับ!D29+ภาคสมัครใจ!D29+ทรัพย์สิน!D29+ความรับผิด!D29+อุบัติเหตุ!D29+สุขภาพ!D29+เดินทาง!D29+อื่นๆ!D29</f>
        <v>0</v>
      </c>
      <c r="E29" s="78">
        <f>อัคคีภัย!E29+ตัวเรือ!E29+สินค้า!E29+ภาคบังคับ!E29+ภาคสมัครใจ!E29+ทรัพย์สิน!E29+ความรับผิด!E29+อุบัติเหตุ!E29+สุขภาพ!E29+เดินทาง!E29+อื่นๆ!E29</f>
        <v>0</v>
      </c>
      <c r="F29" s="78">
        <f>อัคคีภัย!F29+ตัวเรือ!F29+สินค้า!F29+ภาคบังคับ!F29+ภาคสมัครใจ!F29+ทรัพย์สิน!F29+ความรับผิด!F29+อุบัติเหตุ!F29+สุขภาพ!F29+เดินทาง!F29+อื่นๆ!F29</f>
        <v>0</v>
      </c>
      <c r="G29" s="78">
        <f>อัคคีภัย!G29+ตัวเรือ!G29+สินค้า!G29+ภาคบังคับ!G29+ภาคสมัครใจ!G29+ทรัพย์สิน!G29+ความรับผิด!G29+อุบัติเหตุ!G29+สุขภาพ!G29+เดินทาง!G29+อื่นๆ!G29</f>
        <v>0</v>
      </c>
      <c r="H29" s="78">
        <f t="shared" ref="H29:H32" si="1">G29-F29</f>
        <v>0</v>
      </c>
      <c r="I29" s="73">
        <f t="shared" ref="I29:I31" si="2">G29-E29</f>
        <v>0</v>
      </c>
      <c r="J29" s="78">
        <f>อัคคีภัย!J29+ตัวเรือ!J29+สินค้า!J29+ภาคบังคับ!J29+ภาคสมัครใจ!J29+ทรัพย์สิน!J29+ความรับผิด!J29+อุบัติเหตุ!J29+สุขภาพ!J29+เดินทาง!J29+อื่นๆ!J29</f>
        <v>0</v>
      </c>
    </row>
    <row r="30" spans="1:10" x14ac:dyDescent="0.2">
      <c r="A30" s="111">
        <f>A$14</f>
        <v>2556</v>
      </c>
      <c r="B30" s="111"/>
      <c r="C30" s="23"/>
      <c r="D30" s="78">
        <f>อัคคีภัย!D30+ตัวเรือ!D30+สินค้า!D30+ภาคบังคับ!D30+ภาคสมัครใจ!D30+ทรัพย์สิน!D30+ความรับผิด!D30+อุบัติเหตุ!D30+สุขภาพ!D30+เดินทาง!D30+อื่นๆ!D30</f>
        <v>0</v>
      </c>
      <c r="E30" s="78">
        <f>อัคคีภัย!E30+ตัวเรือ!E30+สินค้า!E30+ภาคบังคับ!E30+ภาคสมัครใจ!E30+ทรัพย์สิน!E30+ความรับผิด!E30+อุบัติเหตุ!E30+สุขภาพ!E30+เดินทาง!E30+อื่นๆ!E30</f>
        <v>0</v>
      </c>
      <c r="F30" s="78">
        <f>อัคคีภัย!F30+ตัวเรือ!F30+สินค้า!F30+ภาคบังคับ!F30+ภาคสมัครใจ!F30+ทรัพย์สิน!F30+ความรับผิด!F30+อุบัติเหตุ!F30+สุขภาพ!F30+เดินทาง!F30+อื่นๆ!F30</f>
        <v>0</v>
      </c>
      <c r="G30" s="78">
        <f>อัคคีภัย!G30+ตัวเรือ!G30+สินค้า!G30+ภาคบังคับ!G30+ภาคสมัครใจ!G30+ทรัพย์สิน!G30+ความรับผิด!G30+อุบัติเหตุ!G30+สุขภาพ!G30+เดินทาง!G30+อื่นๆ!G30</f>
        <v>0</v>
      </c>
      <c r="H30" s="78">
        <f t="shared" si="1"/>
        <v>0</v>
      </c>
      <c r="I30" s="73">
        <f t="shared" si="2"/>
        <v>0</v>
      </c>
      <c r="J30" s="78">
        <f>อัคคีภัย!J30+ตัวเรือ!J30+สินค้า!J30+ภาคบังคับ!J30+ภาคสมัครใจ!J30+ทรัพย์สิน!J30+ความรับผิด!J30+อุบัติเหตุ!J30+สุขภาพ!J30+เดินทาง!J30+อื่นๆ!J30</f>
        <v>0</v>
      </c>
    </row>
    <row r="31" spans="1:10" x14ac:dyDescent="0.2">
      <c r="A31" s="111">
        <f>A$15</f>
        <v>2557</v>
      </c>
      <c r="B31" s="111"/>
      <c r="C31" s="23"/>
      <c r="D31" s="23"/>
      <c r="E31" s="78">
        <f>อัคคีภัย!E31+ตัวเรือ!E31+สินค้า!E31+ภาคบังคับ!E31+ภาคสมัครใจ!E31+ทรัพย์สิน!E31+ความรับผิด!E31+อุบัติเหตุ!E31+สุขภาพ!E31+เดินทาง!E31+อื่นๆ!E31</f>
        <v>0</v>
      </c>
      <c r="F31" s="78">
        <f>อัคคีภัย!F31+ตัวเรือ!F31+สินค้า!F31+ภาคบังคับ!F31+ภาคสมัครใจ!F31+ทรัพย์สิน!F31+ความรับผิด!F31+อุบัติเหตุ!F31+สุขภาพ!F31+เดินทาง!F31+อื่นๆ!F31</f>
        <v>0</v>
      </c>
      <c r="G31" s="78">
        <f>อัคคีภัย!G31+ตัวเรือ!G31+สินค้า!G31+ภาคบังคับ!G31+ภาคสมัครใจ!G31+ทรัพย์สิน!G31+ความรับผิด!G31+อุบัติเหตุ!G31+สุขภาพ!G31+เดินทาง!G31+อื่นๆ!G31</f>
        <v>0</v>
      </c>
      <c r="H31" s="78">
        <f t="shared" si="1"/>
        <v>0</v>
      </c>
      <c r="I31" s="73">
        <f t="shared" si="2"/>
        <v>0</v>
      </c>
      <c r="J31" s="78">
        <f>อัคคีภัย!J31+ตัวเรือ!J31+สินค้า!J31+ภาคบังคับ!J31+ภาคสมัครใจ!J31+ทรัพย์สิน!J31+ความรับผิด!J31+อุบัติเหตุ!J31+สุขภาพ!J31+เดินทาง!J31+อื่นๆ!J31</f>
        <v>0</v>
      </c>
    </row>
    <row r="32" spans="1:10" x14ac:dyDescent="0.2">
      <c r="A32" s="111">
        <f>A$16</f>
        <v>2558</v>
      </c>
      <c r="B32" s="111"/>
      <c r="C32" s="23"/>
      <c r="D32" s="23"/>
      <c r="E32" s="23"/>
      <c r="F32" s="78">
        <f>อัคคีภัย!F32+ตัวเรือ!F32+สินค้า!F32+ภาคบังคับ!F32+ภาคสมัครใจ!F32+ทรัพย์สิน!F32+ความรับผิด!F32+อุบัติเหตุ!F32+สุขภาพ!F32+เดินทาง!F32+อื่นๆ!F32</f>
        <v>0</v>
      </c>
      <c r="G32" s="78">
        <f>อัคคีภัย!G32+ตัวเรือ!G32+สินค้า!G32+ภาคบังคับ!G32+ภาคสมัครใจ!G32+ทรัพย์สิน!G32+ความรับผิด!G32+อุบัติเหตุ!G32+สุขภาพ!G32+เดินทาง!G32+อื่นๆ!G32</f>
        <v>0</v>
      </c>
      <c r="H32" s="78">
        <f t="shared" si="1"/>
        <v>0</v>
      </c>
      <c r="I32" s="31"/>
      <c r="J32" s="78">
        <f>อัคคีภัย!J32+ตัวเรือ!J32+สินค้า!J32+ภาคบังคับ!J32+ภาคสมัครใจ!J32+ทรัพย์สิน!J32+ความรับผิด!J32+อุบัติเหตุ!J32+สุขภาพ!J32+เดินทาง!J32+อื่นๆ!J32</f>
        <v>0</v>
      </c>
    </row>
    <row r="33" spans="1:10" x14ac:dyDescent="0.2">
      <c r="A33" s="111">
        <f>A$17</f>
        <v>2559</v>
      </c>
      <c r="B33" s="111"/>
      <c r="C33" s="23"/>
      <c r="D33" s="23"/>
      <c r="E33" s="23"/>
      <c r="F33" s="23"/>
      <c r="G33" s="78">
        <f>อัคคีภัย!G33+ตัวเรือ!G33+สินค้า!G33+ภาคบังคับ!G33+ภาคสมัครใจ!G33+ทรัพย์สิน!G33+ความรับผิด!G33+อุบัติเหตุ!G33+สุขภาพ!G33+เดินทาง!G33+อื่นๆ!G33</f>
        <v>0</v>
      </c>
      <c r="H33" s="32"/>
      <c r="I33" s="33"/>
      <c r="J33" s="78">
        <f>อัคคีภัย!J33+ตัวเรือ!J33+สินค้า!J33+ภาคบังคับ!J33+ภาคสมัครใจ!J33+ทรัพย์สิน!J33+ความรับผิด!J33+อุบัติเหตุ!J33+สุขภาพ!J33+เดินทาง!J33+อื่นๆ!J33</f>
        <v>0</v>
      </c>
    </row>
    <row r="34" spans="1:10" x14ac:dyDescent="0.2">
      <c r="G34" s="24" t="s">
        <v>6</v>
      </c>
      <c r="H34" s="78">
        <f>SUM(H28:H32)</f>
        <v>0</v>
      </c>
      <c r="I34" s="78">
        <f>SUM(I28:I31)</f>
        <v>0</v>
      </c>
      <c r="J34" s="78">
        <f>SUM(J29:J33)</f>
        <v>0</v>
      </c>
    </row>
    <row r="35" spans="1:10" x14ac:dyDescent="0.2">
      <c r="G35" s="25" t="s">
        <v>81</v>
      </c>
      <c r="H35" s="87">
        <v>0</v>
      </c>
      <c r="I35" s="26" t="s">
        <v>82</v>
      </c>
      <c r="J35" s="34"/>
    </row>
    <row r="36" spans="1:10" x14ac:dyDescent="0.2">
      <c r="G36" s="27"/>
      <c r="H36" s="45">
        <f>IF(H35&gt;0,+H34/H35,0)</f>
        <v>0</v>
      </c>
      <c r="I36" s="14" t="s">
        <v>80</v>
      </c>
    </row>
    <row r="37" spans="1:10" x14ac:dyDescent="0.2">
      <c r="A37" s="1" t="s">
        <v>41</v>
      </c>
      <c r="B37" s="1"/>
      <c r="C37" s="1"/>
      <c r="D37" s="1"/>
      <c r="E37" s="1"/>
      <c r="F37" s="1"/>
      <c r="G37" s="15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6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6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6"/>
    </row>
    <row r="43" spans="1:10" x14ac:dyDescent="0.2">
      <c r="A43" s="97"/>
      <c r="B43" s="98"/>
      <c r="C43" s="20">
        <f>A$13</f>
        <v>2555</v>
      </c>
      <c r="D43" s="20">
        <f>A$14</f>
        <v>2556</v>
      </c>
      <c r="E43" s="20">
        <f>A$15</f>
        <v>2557</v>
      </c>
      <c r="F43" s="20">
        <f>A$16</f>
        <v>2558</v>
      </c>
      <c r="G43" s="20">
        <f>A$17</f>
        <v>2559</v>
      </c>
      <c r="H43" s="35"/>
      <c r="I43" s="36"/>
    </row>
    <row r="44" spans="1:10" x14ac:dyDescent="0.2">
      <c r="A44" s="111" t="str">
        <f>A$12</f>
        <v>ปีก่อนหน้า 2555</v>
      </c>
      <c r="B44" s="111"/>
      <c r="C44" s="78">
        <f>อัคคีภัย!C44+ตัวเรือ!C44+สินค้า!C44+ภาคบังคับ!C44+ภาคสมัครใจ!C44+ทรัพย์สิน!C44+ความรับผิด!C44+อุบัติเหตุ!C44+สุขภาพ!C44+เดินทาง!C44+อื่นๆ!C44</f>
        <v>0</v>
      </c>
      <c r="D44" s="78">
        <f>อัคคีภัย!D44+ตัวเรือ!D44+สินค้า!D44+ภาคบังคับ!D44+ภาคสมัครใจ!D44+ทรัพย์สิน!D44+ความรับผิด!D44+อุบัติเหตุ!D44+สุขภาพ!D44+เดินทาง!D44+อื่นๆ!D44</f>
        <v>0</v>
      </c>
      <c r="E44" s="78">
        <f>อัคคีภัย!E44+ตัวเรือ!E44+สินค้า!E44+ภาคบังคับ!E44+ภาคสมัครใจ!E44+ทรัพย์สิน!E44+ความรับผิด!E44+อุบัติเหตุ!E44+สุขภาพ!E44+เดินทาง!E44+อื่นๆ!E44</f>
        <v>0</v>
      </c>
      <c r="F44" s="78">
        <f>อัคคีภัย!F44+ตัวเรือ!F44+สินค้า!F44+ภาคบังคับ!F44+ภาคสมัครใจ!F44+ทรัพย์สิน!F44+ความรับผิด!F44+อุบัติเหตุ!F44+สุขภาพ!F44+เดินทาง!F44+อื่นๆ!F44</f>
        <v>0</v>
      </c>
      <c r="G44" s="78">
        <f>อัคคีภัย!G44+ตัวเรือ!G44+สินค้า!G44+ภาคบังคับ!G44+ภาคสมัครใจ!G44+ทรัพย์สิน!G44+ความรับผิด!G44+อุบัติเหตุ!G44+สุขภาพ!G44+เดินทาง!G44+อื่นๆ!G44</f>
        <v>0</v>
      </c>
      <c r="H44" s="34"/>
    </row>
    <row r="45" spans="1:10" x14ac:dyDescent="0.2">
      <c r="A45" s="111">
        <f>A$13</f>
        <v>2555</v>
      </c>
      <c r="B45" s="111"/>
      <c r="C45" s="78">
        <f>อัคคีภัย!C45+ตัวเรือ!C45+สินค้า!C45+ภาคบังคับ!C45+ภาคสมัครใจ!C45+ทรัพย์สิน!C45+ความรับผิด!C45+อุบัติเหตุ!C45+สุขภาพ!C45+เดินทาง!C45+อื่นๆ!C45</f>
        <v>0</v>
      </c>
      <c r="D45" s="78">
        <f>อัคคีภัย!D45+ตัวเรือ!D45+สินค้า!D45+ภาคบังคับ!D45+ภาคสมัครใจ!D45+ทรัพย์สิน!D45+ความรับผิด!D45+อุบัติเหตุ!D45+สุขภาพ!D45+เดินทาง!D45+อื่นๆ!D45</f>
        <v>0</v>
      </c>
      <c r="E45" s="78">
        <f>อัคคีภัย!E45+ตัวเรือ!E45+สินค้า!E45+ภาคบังคับ!E45+ภาคสมัครใจ!E45+ทรัพย์สิน!E45+ความรับผิด!E45+อุบัติเหตุ!E45+สุขภาพ!E45+เดินทาง!E45+อื่นๆ!E45</f>
        <v>0</v>
      </c>
      <c r="F45" s="78">
        <f>อัคคีภัย!F45+ตัวเรือ!F45+สินค้า!F45+ภาคบังคับ!F45+ภาคสมัครใจ!F45+ทรัพย์สิน!F45+ความรับผิด!F45+อุบัติเหตุ!F45+สุขภาพ!F45+เดินทาง!F45+อื่นๆ!F45</f>
        <v>0</v>
      </c>
      <c r="G45" s="78">
        <f>อัคคีภัย!G45+ตัวเรือ!G45+สินค้า!G45+ภาคบังคับ!G45+ภาคสมัครใจ!G45+ทรัพย์สิน!G45+ความรับผิด!G45+อุบัติเหตุ!G45+สุขภาพ!G45+เดินทาง!G45+อื่นๆ!G45</f>
        <v>0</v>
      </c>
      <c r="H45" s="34"/>
    </row>
    <row r="46" spans="1:10" x14ac:dyDescent="0.2">
      <c r="A46" s="111">
        <f>A$14</f>
        <v>2556</v>
      </c>
      <c r="B46" s="111"/>
      <c r="C46" s="23"/>
      <c r="D46" s="78">
        <f>อัคคีภัย!D46+ตัวเรือ!D46+สินค้า!D46+ภาคบังคับ!D46+ภาคสมัครใจ!D46+ทรัพย์สิน!D46+ความรับผิด!D46+อุบัติเหตุ!D46+สุขภาพ!D46+เดินทาง!D46+อื่นๆ!D46</f>
        <v>0</v>
      </c>
      <c r="E46" s="78">
        <f>อัคคีภัย!E46+ตัวเรือ!E46+สินค้า!E46+ภาคบังคับ!E46+ภาคสมัครใจ!E46+ทรัพย์สิน!E46+ความรับผิด!E46+อุบัติเหตุ!E46+สุขภาพ!E46+เดินทาง!E46+อื่นๆ!E46</f>
        <v>0</v>
      </c>
      <c r="F46" s="78">
        <f>อัคคีภัย!F46+ตัวเรือ!F46+สินค้า!F46+ภาคบังคับ!F46+ภาคสมัครใจ!F46+ทรัพย์สิน!F46+ความรับผิด!F46+อุบัติเหตุ!F46+สุขภาพ!F46+เดินทาง!F46+อื่นๆ!F46</f>
        <v>0</v>
      </c>
      <c r="G46" s="78">
        <f>อัคคีภัย!G46+ตัวเรือ!G46+สินค้า!G46+ภาคบังคับ!G46+ภาคสมัครใจ!G46+ทรัพย์สิน!G46+ความรับผิด!G46+อุบัติเหตุ!G46+สุขภาพ!G46+เดินทาง!G46+อื่นๆ!G46</f>
        <v>0</v>
      </c>
      <c r="H46" s="34"/>
    </row>
    <row r="47" spans="1:10" x14ac:dyDescent="0.2">
      <c r="A47" s="111">
        <f>A$15</f>
        <v>2557</v>
      </c>
      <c r="B47" s="111"/>
      <c r="C47" s="23"/>
      <c r="D47" s="23"/>
      <c r="E47" s="78">
        <f>อัคคีภัย!E47+ตัวเรือ!E47+สินค้า!E47+ภาคบังคับ!E47+ภาคสมัครใจ!E47+ทรัพย์สิน!E47+ความรับผิด!E47+อุบัติเหตุ!E47+สุขภาพ!E47+เดินทาง!E47+อื่นๆ!E47</f>
        <v>0</v>
      </c>
      <c r="F47" s="78">
        <f>อัคคีภัย!F47+ตัวเรือ!F47+สินค้า!F47+ภาคบังคับ!F47+ภาคสมัครใจ!F47+ทรัพย์สิน!F47+ความรับผิด!F47+อุบัติเหตุ!F47+สุขภาพ!F47+เดินทาง!F47+อื่นๆ!F47</f>
        <v>0</v>
      </c>
      <c r="G47" s="78">
        <f>อัคคีภัย!G47+ตัวเรือ!G47+สินค้า!G47+ภาคบังคับ!G47+ภาคสมัครใจ!G47+ทรัพย์สิน!G47+ความรับผิด!G47+อุบัติเหตุ!G47+สุขภาพ!G47+เดินทาง!G47+อื่นๆ!G47</f>
        <v>0</v>
      </c>
      <c r="H47" s="34"/>
    </row>
    <row r="48" spans="1:10" x14ac:dyDescent="0.2">
      <c r="A48" s="111">
        <f>A$16</f>
        <v>2558</v>
      </c>
      <c r="B48" s="111"/>
      <c r="C48" s="23"/>
      <c r="D48" s="23"/>
      <c r="E48" s="23"/>
      <c r="F48" s="78">
        <f>อัคคีภัย!F48+ตัวเรือ!F48+สินค้า!F48+ภาคบังคับ!F48+ภาคสมัครใจ!F48+ทรัพย์สิน!F48+ความรับผิด!F48+อุบัติเหตุ!F48+สุขภาพ!F48+เดินทาง!F48+อื่นๆ!F48</f>
        <v>0</v>
      </c>
      <c r="G48" s="78">
        <f>อัคคีภัย!G48+ตัวเรือ!G48+สินค้า!G48+ภาคบังคับ!G48+ภาคสมัครใจ!G48+ทรัพย์สิน!G48+ความรับผิด!G48+อุบัติเหตุ!G48+สุขภาพ!G48+เดินทาง!G48+อื่นๆ!G48</f>
        <v>0</v>
      </c>
      <c r="H48" s="34"/>
    </row>
    <row r="49" spans="1:10" x14ac:dyDescent="0.2">
      <c r="A49" s="111">
        <f>A$17</f>
        <v>2559</v>
      </c>
      <c r="B49" s="111"/>
      <c r="C49" s="23"/>
      <c r="D49" s="23"/>
      <c r="E49" s="23"/>
      <c r="F49" s="23"/>
      <c r="G49" s="78">
        <f>อัคคีภัย!G49+ตัวเรือ!G49+สินค้า!G49+ภาคบังคับ!G49+ภาคสมัครใจ!G49+ทรัพย์สิน!G49+ความรับผิด!G49+อุบัติเหตุ!G49+สุขภาพ!G49+เดินทาง!G49+อื่นๆ!G49</f>
        <v>0</v>
      </c>
      <c r="H49" s="34"/>
    </row>
    <row r="50" spans="1:10" x14ac:dyDescent="0.2">
      <c r="F50" s="14"/>
      <c r="G50" s="14"/>
      <c r="H50" s="14"/>
    </row>
    <row r="51" spans="1:10" x14ac:dyDescent="0.2">
      <c r="F51" s="14"/>
      <c r="G51" s="14"/>
      <c r="H51" s="14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113" t="s">
        <v>7</v>
      </c>
      <c r="G54" s="113"/>
      <c r="H54" s="34"/>
    </row>
    <row r="55" spans="1:10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10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10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97"/>
      <c r="B58" s="98"/>
      <c r="C58" s="20">
        <f>A$13</f>
        <v>2555</v>
      </c>
      <c r="D58" s="20">
        <f>A$14</f>
        <v>2556</v>
      </c>
      <c r="E58" s="20">
        <f>A$15</f>
        <v>2557</v>
      </c>
      <c r="F58" s="20">
        <f>A$16</f>
        <v>2558</v>
      </c>
      <c r="G58" s="20">
        <f>A$17</f>
        <v>2559</v>
      </c>
      <c r="H58" s="35"/>
    </row>
    <row r="59" spans="1:10" x14ac:dyDescent="0.2">
      <c r="A59" s="111" t="str">
        <f>A$12</f>
        <v>ปีก่อนหน้า 2555</v>
      </c>
      <c r="B59" s="111"/>
      <c r="C59" s="78">
        <f>อัคคีภัย!C59+ตัวเรือ!C59+สินค้า!C59+ภาคบังคับ!C59+ภาคสมัครใจ!C59+ทรัพย์สิน!C59+ความรับผิด!C59+อุบัติเหตุ!C59+สุขภาพ!C59+เดินทาง!C59+อื่นๆ!C59</f>
        <v>0</v>
      </c>
      <c r="D59" s="78">
        <f>อัคคีภัย!D59+ตัวเรือ!D59+สินค้า!D59+ภาคบังคับ!D59+ภาคสมัครใจ!D59+ทรัพย์สิน!D59+ความรับผิด!D59+อุบัติเหตุ!D59+สุขภาพ!D59+เดินทาง!D59+อื่นๆ!D59</f>
        <v>0</v>
      </c>
      <c r="E59" s="78">
        <f>อัคคีภัย!E59+ตัวเรือ!E59+สินค้า!E59+ภาคบังคับ!E59+ภาคสมัครใจ!E59+ทรัพย์สิน!E59+ความรับผิด!E59+อุบัติเหตุ!E59+สุขภาพ!E59+เดินทาง!E59+อื่นๆ!E59</f>
        <v>0</v>
      </c>
      <c r="F59" s="78">
        <f>อัคคีภัย!F59+ตัวเรือ!F59+สินค้า!F59+ภาคบังคับ!F59+ภาคสมัครใจ!F59+ทรัพย์สิน!F59+ความรับผิด!F59+อุบัติเหตุ!F59+สุขภาพ!F59+เดินทาง!F59+อื่นๆ!F59</f>
        <v>0</v>
      </c>
      <c r="G59" s="78">
        <f>อัคคีภัย!G59+ตัวเรือ!G59+สินค้า!G59+ภาคบังคับ!G59+ภาคสมัครใจ!G59+ทรัพย์สิน!G59+ความรับผิด!G59+อุบัติเหตุ!G59+สุขภาพ!G59+เดินทาง!G59+อื่นๆ!G59</f>
        <v>0</v>
      </c>
      <c r="H59" s="26"/>
      <c r="J59" s="14"/>
    </row>
    <row r="60" spans="1:10" x14ac:dyDescent="0.2">
      <c r="A60" s="111">
        <f>A$13</f>
        <v>2555</v>
      </c>
      <c r="B60" s="111"/>
      <c r="C60" s="78">
        <f>อัคคีภัย!C60+ตัวเรือ!C60+สินค้า!C60+ภาคบังคับ!C60+ภาคสมัครใจ!C60+ทรัพย์สิน!C60+ความรับผิด!C60+อุบัติเหตุ!C60+สุขภาพ!C60+เดินทาง!C60+อื่นๆ!C60</f>
        <v>0</v>
      </c>
      <c r="D60" s="78">
        <f>อัคคีภัย!D60+ตัวเรือ!D60+สินค้า!D60+ภาคบังคับ!D60+ภาคสมัครใจ!D60+ทรัพย์สิน!D60+ความรับผิด!D60+อุบัติเหตุ!D60+สุขภาพ!D60+เดินทาง!D60+อื่นๆ!D60</f>
        <v>0</v>
      </c>
      <c r="E60" s="78">
        <f>อัคคีภัย!E60+ตัวเรือ!E60+สินค้า!E60+ภาคบังคับ!E60+ภาคสมัครใจ!E60+ทรัพย์สิน!E60+ความรับผิด!E60+อุบัติเหตุ!E60+สุขภาพ!E60+เดินทาง!E60+อื่นๆ!E60</f>
        <v>0</v>
      </c>
      <c r="F60" s="78">
        <f>อัคคีภัย!F60+ตัวเรือ!F60+สินค้า!F60+ภาคบังคับ!F60+ภาคสมัครใจ!F60+ทรัพย์สิน!F60+ความรับผิด!F60+อุบัติเหตุ!F60+สุขภาพ!F60+เดินทาง!F60+อื่นๆ!F60</f>
        <v>0</v>
      </c>
      <c r="G60" s="78">
        <f>อัคคีภัย!G60+ตัวเรือ!G60+สินค้า!G60+ภาคบังคับ!G60+ภาคสมัครใจ!G60+ทรัพย์สิน!G60+ความรับผิด!G60+อุบัติเหตุ!G60+สุขภาพ!G60+เดินทาง!G60+อื่นๆ!G60</f>
        <v>0</v>
      </c>
      <c r="H60" s="34"/>
      <c r="J60" s="37"/>
    </row>
    <row r="61" spans="1:10" x14ac:dyDescent="0.2">
      <c r="A61" s="111">
        <f>A$14</f>
        <v>2556</v>
      </c>
      <c r="B61" s="111"/>
      <c r="C61" s="23"/>
      <c r="D61" s="78">
        <f>อัคคีภัย!D61+ตัวเรือ!D61+สินค้า!D61+ภาคบังคับ!D61+ภาคสมัครใจ!D61+ทรัพย์สิน!D61+ความรับผิด!D61+อุบัติเหตุ!D61+สุขภาพ!D61+เดินทาง!D61+อื่นๆ!D61</f>
        <v>0</v>
      </c>
      <c r="E61" s="78">
        <f>อัคคีภัย!E61+ตัวเรือ!E61+สินค้า!E61+ภาคบังคับ!E61+ภาคสมัครใจ!E61+ทรัพย์สิน!E61+ความรับผิด!E61+อุบัติเหตุ!E61+สุขภาพ!E61+เดินทาง!E61+อื่นๆ!E61</f>
        <v>0</v>
      </c>
      <c r="F61" s="78">
        <f>อัคคีภัย!F61+ตัวเรือ!F61+สินค้า!F61+ภาคบังคับ!F61+ภาคสมัครใจ!F61+ทรัพย์สิน!F61+ความรับผิด!F61+อุบัติเหตุ!F61+สุขภาพ!F61+เดินทาง!F61+อื่นๆ!F61</f>
        <v>0</v>
      </c>
      <c r="G61" s="78">
        <f>อัคคีภัย!G61+ตัวเรือ!G61+สินค้า!G61+ภาคบังคับ!G61+ภาคสมัครใจ!G61+ทรัพย์สิน!G61+ความรับผิด!G61+อุบัติเหตุ!G61+สุขภาพ!G61+เดินทาง!G61+อื่นๆ!G61</f>
        <v>0</v>
      </c>
      <c r="H61" s="34"/>
    </row>
    <row r="62" spans="1:10" x14ac:dyDescent="0.2">
      <c r="A62" s="111">
        <f>A$15</f>
        <v>2557</v>
      </c>
      <c r="B62" s="111"/>
      <c r="C62" s="23"/>
      <c r="D62" s="23"/>
      <c r="E62" s="78">
        <f>อัคคีภัย!E62+ตัวเรือ!E62+สินค้า!E62+ภาคบังคับ!E62+ภาคสมัครใจ!E62+ทรัพย์สิน!E62+ความรับผิด!E62+อุบัติเหตุ!E62+สุขภาพ!E62+เดินทาง!E62+อื่นๆ!E62</f>
        <v>0</v>
      </c>
      <c r="F62" s="78">
        <f>อัคคีภัย!F62+ตัวเรือ!F62+สินค้า!F62+ภาคบังคับ!F62+ภาคสมัครใจ!F62+ทรัพย์สิน!F62+ความรับผิด!F62+อุบัติเหตุ!F62+สุขภาพ!F62+เดินทาง!F62+อื่นๆ!F62</f>
        <v>0</v>
      </c>
      <c r="G62" s="78">
        <f>อัคคีภัย!G62+ตัวเรือ!G62+สินค้า!G62+ภาคบังคับ!G62+ภาคสมัครใจ!G62+ทรัพย์สิน!G62+ความรับผิด!G62+อุบัติเหตุ!G62+สุขภาพ!G62+เดินทาง!G62+อื่นๆ!G62</f>
        <v>0</v>
      </c>
      <c r="H62" s="34"/>
    </row>
    <row r="63" spans="1:10" x14ac:dyDescent="0.2">
      <c r="A63" s="111">
        <f>A$16</f>
        <v>2558</v>
      </c>
      <c r="B63" s="111"/>
      <c r="C63" s="23"/>
      <c r="D63" s="23"/>
      <c r="E63" s="23"/>
      <c r="F63" s="78">
        <f>อัคคีภัย!F63+ตัวเรือ!F63+สินค้า!F63+ภาคบังคับ!F63+ภาคสมัครใจ!F63+ทรัพย์สิน!F63+ความรับผิด!F63+อุบัติเหตุ!F63+สุขภาพ!F63+เดินทาง!F63+อื่นๆ!F63</f>
        <v>0</v>
      </c>
      <c r="G63" s="78">
        <f>อัคคีภัย!G63+ตัวเรือ!G63+สินค้า!G63+ภาคบังคับ!G63+ภาคสมัครใจ!G63+ทรัพย์สิน!G63+ความรับผิด!G63+อุบัติเหตุ!G63+สุขภาพ!G63+เดินทาง!G63+อื่นๆ!G63</f>
        <v>0</v>
      </c>
      <c r="H63" s="34"/>
    </row>
    <row r="64" spans="1:10" x14ac:dyDescent="0.2">
      <c r="A64" s="111">
        <f>A$17</f>
        <v>2559</v>
      </c>
      <c r="B64" s="111"/>
      <c r="C64" s="23"/>
      <c r="D64" s="23"/>
      <c r="E64" s="23"/>
      <c r="F64" s="23"/>
      <c r="G64" s="78">
        <f>อัคคีภัย!G64+ตัวเรือ!G64+สินค้า!G64+ภาคบังคับ!G64+ภาคสมัครใจ!G64+ทรัพย์สิน!G64+ความรับผิด!G64+อุบัติเหตุ!G64+สุขภาพ!G64+เดินทาง!G64+อื่นๆ!G64</f>
        <v>0</v>
      </c>
      <c r="H64" s="34"/>
    </row>
    <row r="65" spans="1:9" x14ac:dyDescent="0.2">
      <c r="F65" s="14"/>
      <c r="G65" s="14"/>
      <c r="H65" s="14"/>
    </row>
    <row r="66" spans="1:9" x14ac:dyDescent="0.2">
      <c r="E66" s="27"/>
      <c r="F66" s="14"/>
      <c r="G66" s="14"/>
      <c r="H66" s="1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1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6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6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6"/>
    </row>
    <row r="74" spans="1:9" x14ac:dyDescent="0.2">
      <c r="A74" s="97"/>
      <c r="B74" s="98"/>
      <c r="C74" s="20">
        <f>A$13</f>
        <v>2555</v>
      </c>
      <c r="D74" s="20">
        <f>A$14</f>
        <v>2556</v>
      </c>
      <c r="E74" s="20">
        <f>A$15</f>
        <v>2557</v>
      </c>
      <c r="F74" s="20">
        <f>A$16</f>
        <v>2558</v>
      </c>
      <c r="G74" s="20">
        <f>A$17</f>
        <v>2559</v>
      </c>
      <c r="H74" s="35"/>
      <c r="I74" s="36"/>
    </row>
    <row r="75" spans="1:9" x14ac:dyDescent="0.2">
      <c r="A75" s="111" t="str">
        <f>A$12</f>
        <v>ปีก่อนหน้า 2555</v>
      </c>
      <c r="B75" s="111"/>
      <c r="C75" s="78">
        <f>อัคคีภัย!C75+ตัวเรือ!C75+สินค้า!C75+ภาคบังคับ!C75+ภาคสมัครใจ!C75+ทรัพย์สิน!C75+ความรับผิด!C75+อุบัติเหตุ!C75+สุขภาพ!C75+เดินทาง!C75+อื่นๆ!C75</f>
        <v>0</v>
      </c>
      <c r="D75" s="78">
        <f>อัคคีภัย!D75+ตัวเรือ!D75+สินค้า!D75+ภาคบังคับ!D75+ภาคสมัครใจ!D75+ทรัพย์สิน!D75+ความรับผิด!D75+อุบัติเหตุ!D75+สุขภาพ!D75+เดินทาง!D75+อื่นๆ!D75</f>
        <v>0</v>
      </c>
      <c r="E75" s="78">
        <f>อัคคีภัย!E75+ตัวเรือ!E75+สินค้า!E75+ภาคบังคับ!E75+ภาคสมัครใจ!E75+ทรัพย์สิน!E75+ความรับผิด!E75+อุบัติเหตุ!E75+สุขภาพ!E75+เดินทาง!E75+อื่นๆ!E75</f>
        <v>0</v>
      </c>
      <c r="F75" s="78">
        <f>อัคคีภัย!F75+ตัวเรือ!F75+สินค้า!F75+ภาคบังคับ!F75+ภาคสมัครใจ!F75+ทรัพย์สิน!F75+ความรับผิด!F75+อุบัติเหตุ!F75+สุขภาพ!F75+เดินทาง!F75+อื่นๆ!F75</f>
        <v>0</v>
      </c>
      <c r="G75" s="78">
        <f>อัคคีภัย!G75+ตัวเรือ!G75+สินค้า!G75+ภาคบังคับ!G75+ภาคสมัครใจ!G75+ทรัพย์สิน!G75+ความรับผิด!G75+อุบัติเหตุ!G75+สุขภาพ!G75+เดินทาง!G75+อื่นๆ!G75</f>
        <v>0</v>
      </c>
      <c r="H75" s="34"/>
    </row>
    <row r="76" spans="1:9" x14ac:dyDescent="0.2">
      <c r="A76" s="111">
        <f>A$13</f>
        <v>2555</v>
      </c>
      <c r="B76" s="111"/>
      <c r="C76" s="78">
        <f>อัคคีภัย!C76+ตัวเรือ!C76+สินค้า!C76+ภาคบังคับ!C76+ภาคสมัครใจ!C76+ทรัพย์สิน!C76+ความรับผิด!C76+อุบัติเหตุ!C76+สุขภาพ!C76+เดินทาง!C76+อื่นๆ!C76</f>
        <v>0</v>
      </c>
      <c r="D76" s="78">
        <f>อัคคีภัย!D76+ตัวเรือ!D76+สินค้า!D76+ภาคบังคับ!D76+ภาคสมัครใจ!D76+ทรัพย์สิน!D76+ความรับผิด!D76+อุบัติเหตุ!D76+สุขภาพ!D76+เดินทาง!D76+อื่นๆ!D76</f>
        <v>0</v>
      </c>
      <c r="E76" s="78">
        <f>อัคคีภัย!E76+ตัวเรือ!E76+สินค้า!E76+ภาคบังคับ!E76+ภาคสมัครใจ!E76+ทรัพย์สิน!E76+ความรับผิด!E76+อุบัติเหตุ!E76+สุขภาพ!E76+เดินทาง!E76+อื่นๆ!E76</f>
        <v>0</v>
      </c>
      <c r="F76" s="78">
        <f>อัคคีภัย!F76+ตัวเรือ!F76+สินค้า!F76+ภาคบังคับ!F76+ภาคสมัครใจ!F76+ทรัพย์สิน!F76+ความรับผิด!F76+อุบัติเหตุ!F76+สุขภาพ!F76+เดินทาง!F76+อื่นๆ!F76</f>
        <v>0</v>
      </c>
      <c r="G76" s="78">
        <f>อัคคีภัย!G76+ตัวเรือ!G76+สินค้า!G76+ภาคบังคับ!G76+ภาคสมัครใจ!G76+ทรัพย์สิน!G76+ความรับผิด!G76+อุบัติเหตุ!G76+สุขภาพ!G76+เดินทาง!G76+อื่นๆ!G76</f>
        <v>0</v>
      </c>
      <c r="H76" s="34"/>
    </row>
    <row r="77" spans="1:9" x14ac:dyDescent="0.2">
      <c r="A77" s="111">
        <f>A$14</f>
        <v>2556</v>
      </c>
      <c r="B77" s="111"/>
      <c r="C77" s="23"/>
      <c r="D77" s="78">
        <f>อัคคีภัย!D77+ตัวเรือ!D77+สินค้า!D77+ภาคบังคับ!D77+ภาคสมัครใจ!D77+ทรัพย์สิน!D77+ความรับผิด!D77+อุบัติเหตุ!D77+สุขภาพ!D77+เดินทาง!D77+อื่นๆ!D77</f>
        <v>0</v>
      </c>
      <c r="E77" s="78">
        <f>อัคคีภัย!E77+ตัวเรือ!E77+สินค้า!E77+ภาคบังคับ!E77+ภาคสมัครใจ!E77+ทรัพย์สิน!E77+ความรับผิด!E77+อุบัติเหตุ!E77+สุขภาพ!E77+เดินทาง!E77+อื่นๆ!E77</f>
        <v>0</v>
      </c>
      <c r="F77" s="78">
        <f>อัคคีภัย!F77+ตัวเรือ!F77+สินค้า!F77+ภาคบังคับ!F77+ภาคสมัครใจ!F77+ทรัพย์สิน!F77+ความรับผิด!F77+อุบัติเหตุ!F77+สุขภาพ!F77+เดินทาง!F77+อื่นๆ!F77</f>
        <v>0</v>
      </c>
      <c r="G77" s="78">
        <f>อัคคีภัย!G77+ตัวเรือ!G77+สินค้า!G77+ภาคบังคับ!G77+ภาคสมัครใจ!G77+ทรัพย์สิน!G77+ความรับผิด!G77+อุบัติเหตุ!G77+สุขภาพ!G77+เดินทาง!G77+อื่นๆ!G77</f>
        <v>0</v>
      </c>
      <c r="H77" s="34"/>
    </row>
    <row r="78" spans="1:9" x14ac:dyDescent="0.2">
      <c r="A78" s="111">
        <f>A$15</f>
        <v>2557</v>
      </c>
      <c r="B78" s="111"/>
      <c r="C78" s="23"/>
      <c r="D78" s="23"/>
      <c r="E78" s="78">
        <f>อัคคีภัย!E78+ตัวเรือ!E78+สินค้า!E78+ภาคบังคับ!E78+ภาคสมัครใจ!E78+ทรัพย์สิน!E78+ความรับผิด!E78+อุบัติเหตุ!E78+สุขภาพ!E78+เดินทาง!E78+อื่นๆ!E78</f>
        <v>0</v>
      </c>
      <c r="F78" s="78">
        <f>อัคคีภัย!F78+ตัวเรือ!F78+สินค้า!F78+ภาคบังคับ!F78+ภาคสมัครใจ!F78+ทรัพย์สิน!F78+ความรับผิด!F78+อุบัติเหตุ!F78+สุขภาพ!F78+เดินทาง!F78+อื่นๆ!F78</f>
        <v>0</v>
      </c>
      <c r="G78" s="78">
        <f>อัคคีภัย!G78+ตัวเรือ!G78+สินค้า!G78+ภาคบังคับ!G78+ภาคสมัครใจ!G78+ทรัพย์สิน!G78+ความรับผิด!G78+อุบัติเหตุ!G78+สุขภาพ!G78+เดินทาง!G78+อื่นๆ!G78</f>
        <v>0</v>
      </c>
      <c r="H78" s="34"/>
    </row>
    <row r="79" spans="1:9" x14ac:dyDescent="0.2">
      <c r="A79" s="111">
        <f>A$16</f>
        <v>2558</v>
      </c>
      <c r="B79" s="111"/>
      <c r="C79" s="23"/>
      <c r="D79" s="23"/>
      <c r="E79" s="23"/>
      <c r="F79" s="78">
        <f>อัคคีภัย!F79+ตัวเรือ!F79+สินค้า!F79+ภาคบังคับ!F79+ภาคสมัครใจ!F79+ทรัพย์สิน!F79+ความรับผิด!F79+อุบัติเหตุ!F79+สุขภาพ!F79+เดินทาง!F79+อื่นๆ!F79</f>
        <v>0</v>
      </c>
      <c r="G79" s="78">
        <f>อัคคีภัย!G79+ตัวเรือ!G79+สินค้า!G79+ภาคบังคับ!G79+ภาคสมัครใจ!G79+ทรัพย์สิน!G79+ความรับผิด!G79+อุบัติเหตุ!G79+สุขภาพ!G79+เดินทาง!G79+อื่นๆ!G79</f>
        <v>0</v>
      </c>
      <c r="H79" s="34"/>
    </row>
    <row r="80" spans="1:9" ht="13.5" thickBot="1" x14ac:dyDescent="0.25">
      <c r="A80" s="111">
        <f>A$17</f>
        <v>2559</v>
      </c>
      <c r="B80" s="111"/>
      <c r="C80" s="23"/>
      <c r="D80" s="23"/>
      <c r="E80" s="23"/>
      <c r="F80" s="23"/>
      <c r="G80" s="78">
        <f>อัคคีภัย!G80+ตัวเรือ!G80+สินค้า!G80+ภาคบังคับ!G80+ภาคสมัครใจ!G80+ทรัพย์สิน!G80+ความรับผิด!G80+อุบัติเหตุ!G80+สุขภาพ!G80+เดินทาง!G80+อื่นๆ!G80</f>
        <v>0</v>
      </c>
      <c r="H80" s="34"/>
    </row>
    <row r="81" spans="1:8" ht="22.5" thickBot="1" x14ac:dyDescent="0.55000000000000004">
      <c r="F81" s="24"/>
      <c r="G81" s="74">
        <f>SUM(G75:G80)</f>
        <v>0</v>
      </c>
      <c r="H81" s="46"/>
    </row>
    <row r="82" spans="1:8" x14ac:dyDescent="0.2">
      <c r="G82" s="14"/>
      <c r="H82" s="26"/>
    </row>
    <row r="83" spans="1:8" x14ac:dyDescent="0.2">
      <c r="A83" s="1" t="s">
        <v>44</v>
      </c>
      <c r="B83" s="1"/>
      <c r="C83" s="1"/>
      <c r="D83" s="1"/>
      <c r="E83" s="1"/>
      <c r="F83" s="1"/>
      <c r="G83" s="13"/>
      <c r="H83" s="26"/>
    </row>
    <row r="84" spans="1:8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8" x14ac:dyDescent="0.2">
      <c r="F86" s="113" t="s">
        <v>7</v>
      </c>
      <c r="G86" s="113"/>
      <c r="H86" s="34"/>
    </row>
    <row r="87" spans="1:8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8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8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8" x14ac:dyDescent="0.2">
      <c r="A90" s="97"/>
      <c r="B90" s="98"/>
      <c r="C90" s="20">
        <f>A$13</f>
        <v>2555</v>
      </c>
      <c r="D90" s="20">
        <f>A$14</f>
        <v>2556</v>
      </c>
      <c r="E90" s="20">
        <f>A$15</f>
        <v>2557</v>
      </c>
      <c r="F90" s="20">
        <f>A$16</f>
        <v>2558</v>
      </c>
      <c r="G90" s="20">
        <f>A$17</f>
        <v>2559</v>
      </c>
      <c r="H90" s="35"/>
    </row>
    <row r="91" spans="1:8" x14ac:dyDescent="0.2">
      <c r="A91" s="111" t="str">
        <f>A$12</f>
        <v>ปีก่อนหน้า 2555</v>
      </c>
      <c r="B91" s="111"/>
      <c r="C91" s="78">
        <f>อัคคีภัย!C91+ตัวเรือ!C91+สินค้า!C91+ภาคบังคับ!C91+ภาคสมัครใจ!C91+ทรัพย์สิน!C91+ความรับผิด!C91+อุบัติเหตุ!C91+สุขภาพ!C91+เดินทาง!C91+อื่นๆ!C91</f>
        <v>0</v>
      </c>
      <c r="D91" s="78">
        <f>อัคคีภัย!D91+ตัวเรือ!D91+สินค้า!D91+ภาคบังคับ!D91+ภาคสมัครใจ!D91+ทรัพย์สิน!D91+ความรับผิด!D91+อุบัติเหตุ!D91+สุขภาพ!D91+เดินทาง!D91+อื่นๆ!D91</f>
        <v>0</v>
      </c>
      <c r="E91" s="78">
        <f>อัคคีภัย!E91+ตัวเรือ!E91+สินค้า!E91+ภาคบังคับ!E91+ภาคสมัครใจ!E91+ทรัพย์สิน!E91+ความรับผิด!E91+อุบัติเหตุ!E91+สุขภาพ!E91+เดินทาง!E91+อื่นๆ!E91</f>
        <v>0</v>
      </c>
      <c r="F91" s="78">
        <f>อัคคีภัย!F91+ตัวเรือ!F91+สินค้า!F91+ภาคบังคับ!F91+ภาคสมัครใจ!F91+ทรัพย์สิน!F91+ความรับผิด!F91+อุบัติเหตุ!F91+สุขภาพ!F91+เดินทาง!F91+อื่นๆ!F91</f>
        <v>0</v>
      </c>
      <c r="G91" s="78">
        <f>อัคคีภัย!G91+ตัวเรือ!G91+สินค้า!G91+ภาคบังคับ!G91+ภาคสมัครใจ!G91+ทรัพย์สิน!G91+ความรับผิด!G91+อุบัติเหตุ!G91+สุขภาพ!G91+เดินทาง!G91+อื่นๆ!G91</f>
        <v>0</v>
      </c>
      <c r="H91" s="34"/>
    </row>
    <row r="92" spans="1:8" x14ac:dyDescent="0.2">
      <c r="A92" s="111">
        <f>A$13</f>
        <v>2555</v>
      </c>
      <c r="B92" s="111"/>
      <c r="C92" s="78">
        <f>อัคคีภัย!C92+ตัวเรือ!C92+สินค้า!C92+ภาคบังคับ!C92+ภาคสมัครใจ!C92+ทรัพย์สิน!C92+ความรับผิด!C92+อุบัติเหตุ!C92+สุขภาพ!C92+เดินทาง!C92+อื่นๆ!C92</f>
        <v>0</v>
      </c>
      <c r="D92" s="78">
        <f>อัคคีภัย!D92+ตัวเรือ!D92+สินค้า!D92+ภาคบังคับ!D92+ภาคสมัครใจ!D92+ทรัพย์สิน!D92+ความรับผิด!D92+อุบัติเหตุ!D92+สุขภาพ!D92+เดินทาง!D92+อื่นๆ!D92</f>
        <v>0</v>
      </c>
      <c r="E92" s="78">
        <f>อัคคีภัย!E92+ตัวเรือ!E92+สินค้า!E92+ภาคบังคับ!E92+ภาคสมัครใจ!E92+ทรัพย์สิน!E92+ความรับผิด!E92+อุบัติเหตุ!E92+สุขภาพ!E92+เดินทาง!E92+อื่นๆ!E92</f>
        <v>0</v>
      </c>
      <c r="F92" s="78">
        <f>อัคคีภัย!F92+ตัวเรือ!F92+สินค้า!F92+ภาคบังคับ!F92+ภาคสมัครใจ!F92+ทรัพย์สิน!F92+ความรับผิด!F92+อุบัติเหตุ!F92+สุขภาพ!F92+เดินทาง!F92+อื่นๆ!F92</f>
        <v>0</v>
      </c>
      <c r="G92" s="78">
        <f>อัคคีภัย!G92+ตัวเรือ!G92+สินค้า!G92+ภาคบังคับ!G92+ภาคสมัครใจ!G92+ทรัพย์สิน!G92+ความรับผิด!G92+อุบัติเหตุ!G92+สุขภาพ!G92+เดินทาง!G92+อื่นๆ!G92</f>
        <v>0</v>
      </c>
      <c r="H92" s="34"/>
    </row>
    <row r="93" spans="1:8" x14ac:dyDescent="0.2">
      <c r="A93" s="111">
        <f>A$14</f>
        <v>2556</v>
      </c>
      <c r="B93" s="111"/>
      <c r="C93" s="23"/>
      <c r="D93" s="78">
        <f>อัคคีภัย!D93+ตัวเรือ!D93+สินค้า!D93+ภาคบังคับ!D93+ภาคสมัครใจ!D93+ทรัพย์สิน!D93+ความรับผิด!D93+อุบัติเหตุ!D93+สุขภาพ!D93+เดินทาง!D93+อื่นๆ!D93</f>
        <v>0</v>
      </c>
      <c r="E93" s="78">
        <f>อัคคีภัย!E93+ตัวเรือ!E93+สินค้า!E93+ภาคบังคับ!E93+ภาคสมัครใจ!E93+ทรัพย์สิน!E93+ความรับผิด!E93+อุบัติเหตุ!E93+สุขภาพ!E93+เดินทาง!E93+อื่นๆ!E93</f>
        <v>0</v>
      </c>
      <c r="F93" s="78">
        <f>อัคคีภัย!F93+ตัวเรือ!F93+สินค้า!F93+ภาคบังคับ!F93+ภาคสมัครใจ!F93+ทรัพย์สิน!F93+ความรับผิด!F93+อุบัติเหตุ!F93+สุขภาพ!F93+เดินทาง!F93+อื่นๆ!F93</f>
        <v>0</v>
      </c>
      <c r="G93" s="78">
        <f>อัคคีภัย!G93+ตัวเรือ!G93+สินค้า!G93+ภาคบังคับ!G93+ภาคสมัครใจ!G93+ทรัพย์สิน!G93+ความรับผิด!G93+อุบัติเหตุ!G93+สุขภาพ!G93+เดินทาง!G93+อื่นๆ!G93</f>
        <v>0</v>
      </c>
      <c r="H93" s="34"/>
    </row>
    <row r="94" spans="1:8" x14ac:dyDescent="0.2">
      <c r="A94" s="111">
        <f>A$15</f>
        <v>2557</v>
      </c>
      <c r="B94" s="111"/>
      <c r="C94" s="23"/>
      <c r="D94" s="23"/>
      <c r="E94" s="78">
        <f>อัคคีภัย!E94+ตัวเรือ!E94+สินค้า!E94+ภาคบังคับ!E94+ภาคสมัครใจ!E94+ทรัพย์สิน!E94+ความรับผิด!E94+อุบัติเหตุ!E94+สุขภาพ!E94+เดินทาง!E94+อื่นๆ!E94</f>
        <v>0</v>
      </c>
      <c r="F94" s="78">
        <f>อัคคีภัย!F94+ตัวเรือ!F94+สินค้า!F94+ภาคบังคับ!F94+ภาคสมัครใจ!F94+ทรัพย์สิน!F94+ความรับผิด!F94+อุบัติเหตุ!F94+สุขภาพ!F94+เดินทาง!F94+อื่นๆ!F94</f>
        <v>0</v>
      </c>
      <c r="G94" s="78">
        <f>อัคคีภัย!G94+ตัวเรือ!G94+สินค้า!G94+ภาคบังคับ!G94+ภาคสมัครใจ!G94+ทรัพย์สิน!G94+ความรับผิด!G94+อุบัติเหตุ!G94+สุขภาพ!G94+เดินทาง!G94+อื่นๆ!G94</f>
        <v>0</v>
      </c>
    </row>
    <row r="95" spans="1:8" x14ac:dyDescent="0.2">
      <c r="A95" s="111">
        <f>A$16</f>
        <v>2558</v>
      </c>
      <c r="B95" s="111"/>
      <c r="C95" s="23"/>
      <c r="D95" s="23"/>
      <c r="E95" s="23"/>
      <c r="F95" s="78">
        <f>อัคคีภัย!F95+ตัวเรือ!F95+สินค้า!F95+ภาคบังคับ!F95+ภาคสมัครใจ!F95+ทรัพย์สิน!F95+ความรับผิด!F95+อุบัติเหตุ!F95+สุขภาพ!F95+เดินทาง!F95+อื่นๆ!F95</f>
        <v>0</v>
      </c>
      <c r="G95" s="78">
        <f>อัคคีภัย!G95+ตัวเรือ!G95+สินค้า!G95+ภาคบังคับ!G95+ภาคสมัครใจ!G95+ทรัพย์สิน!G95+ความรับผิด!G95+อุบัติเหตุ!G95+สุขภาพ!G95+เดินทาง!G95+อื่นๆ!G95</f>
        <v>0</v>
      </c>
    </row>
    <row r="96" spans="1:8" ht="13.5" thickBot="1" x14ac:dyDescent="0.25">
      <c r="A96" s="111">
        <f>A$17</f>
        <v>2559</v>
      </c>
      <c r="B96" s="111"/>
      <c r="C96" s="23"/>
      <c r="D96" s="23"/>
      <c r="E96" s="23"/>
      <c r="F96" s="23"/>
      <c r="G96" s="78">
        <f>อัคคีภัย!G96+ตัวเรือ!G96+สินค้า!G96+ภาคบังคับ!G96+ภาคสมัครใจ!G96+ทรัพย์สิน!G96+ความรับผิด!G96+อุบัติเหตุ!G96+สุขภาพ!G96+เดินทาง!G96+อื่นๆ!G96</f>
        <v>0</v>
      </c>
    </row>
    <row r="97" spans="1:11" ht="22.5" thickBot="1" x14ac:dyDescent="0.55000000000000004">
      <c r="F97" s="24" t="s">
        <v>6</v>
      </c>
      <c r="G97" s="74">
        <f>SUM(G91:G96)</f>
        <v>0</v>
      </c>
      <c r="H97" s="47"/>
    </row>
    <row r="98" spans="1:11" x14ac:dyDescent="0.2">
      <c r="G98" s="14"/>
      <c r="H98" s="26"/>
    </row>
    <row r="99" spans="1:11" x14ac:dyDescent="0.2">
      <c r="A99" s="1" t="s">
        <v>34</v>
      </c>
      <c r="B99" s="1"/>
      <c r="C99" s="1"/>
      <c r="D99" s="1"/>
      <c r="E99" s="1"/>
      <c r="F99" s="1"/>
      <c r="G99" s="13"/>
      <c r="H99" s="26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A$13</f>
        <v>2555</v>
      </c>
      <c r="B106" s="139">
        <f>อัคคีภัย!B106+ตัวเรือ!B106+สินค้า!B106+ภาคบังคับ!B106+ภาคสมัครใจ!B106+ทรัพย์สิน!B106+ความรับผิด!B106+อุบัติเหตุ!B106+สุขภาพ!B106+เดินทาง!B106+อื่นๆ!B106</f>
        <v>0</v>
      </c>
      <c r="C106" s="139"/>
      <c r="D106" s="139"/>
      <c r="E106" s="140"/>
      <c r="F106" s="140"/>
      <c r="G106" s="103"/>
    </row>
    <row r="107" spans="1:11" x14ac:dyDescent="0.2">
      <c r="A107" s="6">
        <f>A$14</f>
        <v>2556</v>
      </c>
      <c r="B107" s="139">
        <f>อัคคีภัย!B107+ตัวเรือ!B107+สินค้า!B107+ภาคบังคับ!B107+ภาคสมัครใจ!B107+ทรัพย์สิน!B107+ความรับผิด!B107+อุบัติเหตุ!B107+สุขภาพ!B107+เดินทาง!B107+อื่นๆ!B107</f>
        <v>0</v>
      </c>
      <c r="C107" s="139"/>
      <c r="D107" s="139"/>
      <c r="E107" s="140"/>
      <c r="F107" s="140"/>
      <c r="G107" s="103"/>
    </row>
    <row r="108" spans="1:11" x14ac:dyDescent="0.2">
      <c r="A108" s="6">
        <f>A$15</f>
        <v>2557</v>
      </c>
      <c r="B108" s="139">
        <f>อัคคีภัย!B108+ตัวเรือ!B108+สินค้า!B108+ภาคบังคับ!B108+ภาคสมัครใจ!B108+ทรัพย์สิน!B108+ความรับผิด!B108+อุบัติเหตุ!B108+สุขภาพ!B108+เดินทาง!B108+อื่นๆ!B108</f>
        <v>0</v>
      </c>
      <c r="C108" s="139"/>
      <c r="D108" s="139"/>
      <c r="E108" s="140"/>
      <c r="F108" s="140"/>
      <c r="G108" s="103"/>
    </row>
    <row r="109" spans="1:11" x14ac:dyDescent="0.2">
      <c r="A109" s="6">
        <f>A$16</f>
        <v>2558</v>
      </c>
      <c r="B109" s="139">
        <f>อัคคีภัย!B109+ตัวเรือ!B109+สินค้า!B109+ภาคบังคับ!B109+ภาคสมัครใจ!B109+ทรัพย์สิน!B109+ความรับผิด!B109+อุบัติเหตุ!B109+สุขภาพ!B109+เดินทาง!B109+อื่นๆ!B109</f>
        <v>0</v>
      </c>
      <c r="C109" s="139"/>
      <c r="D109" s="139"/>
      <c r="E109" s="140"/>
      <c r="F109" s="140"/>
      <c r="G109" s="103"/>
    </row>
    <row r="110" spans="1:11" x14ac:dyDescent="0.2">
      <c r="A110" s="6">
        <f>A$17</f>
        <v>2559</v>
      </c>
      <c r="B110" s="139">
        <f>อัคคีภัย!B110+ตัวเรือ!B110+สินค้า!B110+ภาคบังคับ!B110+ภาคสมัครใจ!B110+ทรัพย์สิน!B110+ความรับผิด!B110+อุบัติเหตุ!B110+สุขภาพ!B110+เดินทาง!B110+อื่นๆ!B110</f>
        <v>0</v>
      </c>
      <c r="C110" s="139"/>
      <c r="D110" s="139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2"/>
      <c r="I114" s="82"/>
      <c r="J114" s="82"/>
      <c r="K114" s="82"/>
    </row>
    <row r="115" spans="1:11" x14ac:dyDescent="0.2"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35f4m/efAgKLsoresDuHPitGr6nlXGKApcIoAvM9S8aYqsyFx8L8q9p7fRGk1Wbmk8f4Sg4S5BC7XAY/lEgIlQ==" saltValue="qoGh0Q1PW9Paxcz/xRMiAg==" spinCount="100000" sheet="1" objects="1" scenarios="1" formatColumns="0"/>
  <protectedRanges>
    <protectedRange sqref="H35" name="Range2"/>
    <protectedRange sqref="A1 A17 A117:K126" name="ช่วง1"/>
  </protectedRanges>
  <mergeCells count="94">
    <mergeCell ref="A122:K122"/>
    <mergeCell ref="A123:K123"/>
    <mergeCell ref="A124:K124"/>
    <mergeCell ref="A125:K125"/>
    <mergeCell ref="A126:K126"/>
    <mergeCell ref="A119:K119"/>
    <mergeCell ref="A120:K120"/>
    <mergeCell ref="A121:K121"/>
    <mergeCell ref="A117:K117"/>
    <mergeCell ref="A118:K118"/>
    <mergeCell ref="B109:D109"/>
    <mergeCell ref="E109:G109"/>
    <mergeCell ref="B110:D110"/>
    <mergeCell ref="E110:G110"/>
    <mergeCell ref="B106:D106"/>
    <mergeCell ref="E106:G106"/>
    <mergeCell ref="B107:D107"/>
    <mergeCell ref="E107:G107"/>
    <mergeCell ref="B108:D108"/>
    <mergeCell ref="E108:G108"/>
    <mergeCell ref="C101:D101"/>
    <mergeCell ref="F101:G101"/>
    <mergeCell ref="A102:A105"/>
    <mergeCell ref="B102:D102"/>
    <mergeCell ref="E102:G102"/>
    <mergeCell ref="B103:D105"/>
    <mergeCell ref="E103:G105"/>
    <mergeCell ref="A96:B96"/>
    <mergeCell ref="A78:B78"/>
    <mergeCell ref="A79:B79"/>
    <mergeCell ref="A80:B80"/>
    <mergeCell ref="F86:G86"/>
    <mergeCell ref="A87:B90"/>
    <mergeCell ref="C87:G88"/>
    <mergeCell ref="A91:B91"/>
    <mergeCell ref="A92:B92"/>
    <mergeCell ref="A93:B93"/>
    <mergeCell ref="A94:B94"/>
    <mergeCell ref="A95:B95"/>
    <mergeCell ref="F70:G70"/>
    <mergeCell ref="A71:B74"/>
    <mergeCell ref="C71:G72"/>
    <mergeCell ref="A75:B75"/>
    <mergeCell ref="A76:B76"/>
    <mergeCell ref="A77:B77"/>
    <mergeCell ref="A59:B59"/>
    <mergeCell ref="A60:B60"/>
    <mergeCell ref="A61:B61"/>
    <mergeCell ref="A62:B62"/>
    <mergeCell ref="A63:B63"/>
    <mergeCell ref="A64:B64"/>
    <mergeCell ref="A55:B58"/>
    <mergeCell ref="C55:G55"/>
    <mergeCell ref="C56:G56"/>
    <mergeCell ref="F39:G39"/>
    <mergeCell ref="A40:B43"/>
    <mergeCell ref="C40:G40"/>
    <mergeCell ref="C41:G41"/>
    <mergeCell ref="A44:B44"/>
    <mergeCell ref="A45:B45"/>
    <mergeCell ref="A46:B46"/>
    <mergeCell ref="A47:B47"/>
    <mergeCell ref="A48:B48"/>
    <mergeCell ref="A49:B49"/>
    <mergeCell ref="F54:G54"/>
    <mergeCell ref="A33:B33"/>
    <mergeCell ref="I23:J23"/>
    <mergeCell ref="A24:B27"/>
    <mergeCell ref="C24:G24"/>
    <mergeCell ref="H24:I25"/>
    <mergeCell ref="J24:J25"/>
    <mergeCell ref="C25:G25"/>
    <mergeCell ref="J26:J27"/>
    <mergeCell ref="A28:B28"/>
    <mergeCell ref="A29:B29"/>
    <mergeCell ref="A30:B30"/>
    <mergeCell ref="A31:B31"/>
    <mergeCell ref="A32:B32"/>
    <mergeCell ref="A17:B17"/>
    <mergeCell ref="A1:J1"/>
    <mergeCell ref="A2:J2"/>
    <mergeCell ref="A3:J3"/>
    <mergeCell ref="A8:B11"/>
    <mergeCell ref="C8:G8"/>
    <mergeCell ref="H8:H9"/>
    <mergeCell ref="I8:I9"/>
    <mergeCell ref="C9:G9"/>
    <mergeCell ref="I10:I11"/>
    <mergeCell ref="J10:J11"/>
    <mergeCell ref="A12:B12"/>
    <mergeCell ref="A13:B13"/>
    <mergeCell ref="A14:B14"/>
    <mergeCell ref="A15:B15"/>
    <mergeCell ref="A16:B16"/>
  </mergeCells>
  <pageMargins left="0.70866141732283472" right="0.70866141732283472" top="0.31496062992125984" bottom="0.31496062992125984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P126"/>
  <sheetViews>
    <sheetView topLeftCell="A16" zoomScale="85" zoomScaleNormal="85" workbookViewId="0">
      <selection activeCell="I40" sqref="I40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1" width="15.140625" style="5" bestFit="1" customWidth="1"/>
    <col min="12" max="12" width="16.42578125" style="5" bestFit="1" customWidth="1"/>
    <col min="13" max="15" width="9.140625" style="5"/>
    <col min="16" max="16" width="12.85546875" style="5" bestFit="1" customWidth="1"/>
    <col min="17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13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1">
        <v>13</v>
      </c>
      <c r="H26" s="70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2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79"/>
      <c r="E44" s="79"/>
      <c r="F44" s="79"/>
      <c r="G44" s="79"/>
      <c r="H44" s="34"/>
    </row>
    <row r="45" spans="1:10" x14ac:dyDescent="0.2">
      <c r="A45" s="111">
        <f>ทุกประเภท!A$13</f>
        <v>2555</v>
      </c>
      <c r="B45" s="111"/>
      <c r="C45" s="79"/>
      <c r="D45" s="79"/>
      <c r="E45" s="79"/>
      <c r="F45" s="79"/>
      <c r="G45" s="79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10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0" spans="1:10" x14ac:dyDescent="0.2">
      <c r="F50" s="14"/>
      <c r="G50" s="14"/>
      <c r="H50" s="14"/>
      <c r="I50" s="14"/>
      <c r="J50" s="14"/>
    </row>
    <row r="51" spans="1:10" x14ac:dyDescent="0.2">
      <c r="F51" s="14"/>
      <c r="G51" s="14"/>
      <c r="H51" s="14"/>
      <c r="I51" s="14"/>
      <c r="J51" s="14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113" t="s">
        <v>7</v>
      </c>
      <c r="G54" s="113"/>
      <c r="H54" s="34"/>
    </row>
    <row r="55" spans="1:10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10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10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10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10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10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10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10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10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5" spans="1:9" x14ac:dyDescent="0.2">
      <c r="F65" s="27"/>
      <c r="G65" s="27"/>
    </row>
    <row r="66" spans="1:9" x14ac:dyDescent="0.2">
      <c r="F66" s="27"/>
      <c r="G66" s="27"/>
      <c r="I66" s="41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16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16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16" x14ac:dyDescent="0.2">
      <c r="F86" s="113" t="s">
        <v>7</v>
      </c>
      <c r="G86" s="113"/>
      <c r="H86" s="34"/>
    </row>
    <row r="87" spans="1:16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16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16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16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16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16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  <c r="P92" s="38"/>
    </row>
    <row r="93" spans="1:16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16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16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16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30" t="s">
        <v>7</v>
      </c>
      <c r="D101" s="130"/>
      <c r="F101" s="130"/>
      <c r="G101" s="130"/>
    </row>
    <row r="102" spans="1:9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9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9" x14ac:dyDescent="0.2">
      <c r="A104" s="131"/>
      <c r="B104" s="133"/>
      <c r="C104" s="134"/>
      <c r="D104" s="135"/>
      <c r="E104" s="133"/>
      <c r="F104" s="134"/>
      <c r="G104" s="134"/>
    </row>
    <row r="105" spans="1:9" x14ac:dyDescent="0.2">
      <c r="A105" s="131"/>
      <c r="B105" s="136"/>
      <c r="C105" s="137"/>
      <c r="D105" s="138"/>
      <c r="E105" s="133"/>
      <c r="F105" s="134"/>
      <c r="G105" s="134"/>
    </row>
    <row r="106" spans="1:9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9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9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9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9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9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4"/>
      <c r="I112" s="14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4"/>
      <c r="I113" s="14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x14ac:dyDescent="0.2">
      <c r="I115" s="14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w/q+K3NUvIDSulmteATFxw9RpxmkA4mnAS5VJjm1TdRIrgnG15pIare159PX/BIp2zRbOILKKTwPlRaNfao+Vw==" saltValue="VKAKE2jExJlPr9SB6drIJA==" spinCount="100000" sheet="1" objects="1" scenarios="1" formatColumns="0"/>
  <protectedRanges>
    <protectedRange sqref="G6 G75:G80 F75:F79 E75:E78 D75:D77 C75:C76 G91:G96 F91:F95 E91:E94 D91:D93 C91:C92 B106:D110 A117:K126" name="Range2"/>
    <protectedRange sqref="I109 H13:J17 G12:G17 F12:F16 E12:E15 D12:D14 C12:C13 J29:J33 G28:G33 F28:F32 E28:E31 D28:D30 C28:C29 G44:G49 F44:F48 E44:E47 D44:D46 C45 G59:G64 F59:F63 E59:E62 D59:D61 C60" name="Range1"/>
  </protectedRanges>
  <mergeCells count="94">
    <mergeCell ref="A122:K122"/>
    <mergeCell ref="A123:K123"/>
    <mergeCell ref="A124:K124"/>
    <mergeCell ref="A125:K125"/>
    <mergeCell ref="A126:K126"/>
    <mergeCell ref="A117:K117"/>
    <mergeCell ref="A118:K118"/>
    <mergeCell ref="A119:K119"/>
    <mergeCell ref="A120:K120"/>
    <mergeCell ref="A121:K121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F70:G70"/>
    <mergeCell ref="F86:G86"/>
    <mergeCell ref="F101:G101"/>
    <mergeCell ref="C101:D101"/>
    <mergeCell ref="A87:B90"/>
    <mergeCell ref="A78:B78"/>
    <mergeCell ref="C71:G72"/>
    <mergeCell ref="C87:G88"/>
    <mergeCell ref="A3:J3"/>
    <mergeCell ref="F39:G39"/>
    <mergeCell ref="F54:G54"/>
    <mergeCell ref="C56:G56"/>
    <mergeCell ref="A40:B43"/>
    <mergeCell ref="A24:B27"/>
    <mergeCell ref="C24:G24"/>
    <mergeCell ref="A12:B12"/>
    <mergeCell ref="A13:B13"/>
    <mergeCell ref="A16:B16"/>
    <mergeCell ref="A62:B62"/>
    <mergeCell ref="A60:B60"/>
    <mergeCell ref="A61:B61"/>
    <mergeCell ref="A80:B80"/>
    <mergeCell ref="A79:B79"/>
    <mergeCell ref="A76:B76"/>
    <mergeCell ref="A71:B74"/>
    <mergeCell ref="A75:B75"/>
    <mergeCell ref="B108:D108"/>
    <mergeCell ref="E108:G108"/>
    <mergeCell ref="J26:J27"/>
    <mergeCell ref="A33:B33"/>
    <mergeCell ref="A28:B28"/>
    <mergeCell ref="A29:B29"/>
    <mergeCell ref="A77:B77"/>
    <mergeCell ref="A30:B30"/>
    <mergeCell ref="A46:B46"/>
    <mergeCell ref="A31:B31"/>
    <mergeCell ref="C41:G41"/>
    <mergeCell ref="A47:B47"/>
    <mergeCell ref="A48:B48"/>
    <mergeCell ref="A49:B49"/>
    <mergeCell ref="C55:G55"/>
    <mergeCell ref="B106:D106"/>
    <mergeCell ref="B107:D107"/>
    <mergeCell ref="E107:G107"/>
    <mergeCell ref="E103:G105"/>
    <mergeCell ref="A91:B91"/>
    <mergeCell ref="A92:B92"/>
    <mergeCell ref="A102:A105"/>
    <mergeCell ref="A93:B93"/>
    <mergeCell ref="A96:B96"/>
    <mergeCell ref="A94:B94"/>
    <mergeCell ref="A95:B95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B109:D109"/>
    <mergeCell ref="E109:G109"/>
    <mergeCell ref="A63:B63"/>
    <mergeCell ref="A64:B64"/>
  </mergeCells>
  <phoneticPr fontId="23" type="noConversion"/>
  <pageMargins left="0.75" right="0.75" top="0.53" bottom="0.28000000000000003" header="0.28999999999999998" footer="0.22"/>
  <pageSetup paperSize="9" scale="52" orientation="portrait" r:id="rId1"/>
  <headerFooter alignWithMargins="0"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K126"/>
  <sheetViews>
    <sheetView zoomScale="85" zoomScaleNormal="85" workbookViewId="0">
      <selection activeCell="G14" sqref="G14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14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2"/>
      <c r="I114" s="82"/>
      <c r="J114" s="82"/>
      <c r="K114" s="82"/>
    </row>
    <row r="115" spans="1:11" x14ac:dyDescent="0.2"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DhE1A3Eowv1AsdAf9QP7ECNkbv1seECRcmur0b13wEiXh7tcVuAt3dokufZb7W37S4Q9rCGKt1lRYrRiNfBBpA==" saltValue="9/z4DEA/bDxNY6khWdnqfA==" spinCount="100000" sheet="1" objects="1" scenarios="1" formatColumns="0"/>
  <protectedRanges>
    <protectedRange sqref="G75:G80 F75:F79 E75:E78 D75:D77 C75:C76 G91:G96 F91:F95 E91:E94 D91:D93 C91:C92 B106:D110 A117:K126" name="Range2"/>
    <protectedRange sqref="G13:J17 C12:G12 C13:F13 D14:F14 E15:F15 F16 J29:J33 G28:G33 F28:F32 E28:E31 D28:D30 C28:C29 G44:G49 F44:F48 E44:E47 D44:D46 C45 G59:G64 F59:F63 E59:E62 D59:D61 C60" name="Range1"/>
  </protectedRanges>
  <mergeCells count="94">
    <mergeCell ref="A122:K122"/>
    <mergeCell ref="A123:K123"/>
    <mergeCell ref="A124:K124"/>
    <mergeCell ref="A125:K125"/>
    <mergeCell ref="A126:K126"/>
    <mergeCell ref="F70:G70"/>
    <mergeCell ref="A3:J3"/>
    <mergeCell ref="A63:B63"/>
    <mergeCell ref="A64:B64"/>
    <mergeCell ref="H8:H9"/>
    <mergeCell ref="A24:B27"/>
    <mergeCell ref="C24:G24"/>
    <mergeCell ref="H24:I25"/>
    <mergeCell ref="C25:G25"/>
    <mergeCell ref="A8:B11"/>
    <mergeCell ref="A15:B15"/>
    <mergeCell ref="C8:G8"/>
    <mergeCell ref="I23:J23"/>
    <mergeCell ref="J24:J25"/>
    <mergeCell ref="J10:J11"/>
    <mergeCell ref="A17:B17"/>
    <mergeCell ref="A1:J1"/>
    <mergeCell ref="A2:J2"/>
    <mergeCell ref="B108:D108"/>
    <mergeCell ref="E108:G108"/>
    <mergeCell ref="J26:J27"/>
    <mergeCell ref="A33:B33"/>
    <mergeCell ref="A28:B28"/>
    <mergeCell ref="A29:B29"/>
    <mergeCell ref="I8:I9"/>
    <mergeCell ref="C9:G9"/>
    <mergeCell ref="I10:I11"/>
    <mergeCell ref="A16:B16"/>
    <mergeCell ref="A12:B12"/>
    <mergeCell ref="A13:B13"/>
    <mergeCell ref="A14:B14"/>
    <mergeCell ref="A95:B95"/>
    <mergeCell ref="A96:B96"/>
    <mergeCell ref="A92:B92"/>
    <mergeCell ref="E103:G105"/>
    <mergeCell ref="A80:B80"/>
    <mergeCell ref="A87:B90"/>
    <mergeCell ref="C101:D101"/>
    <mergeCell ref="F86:G86"/>
    <mergeCell ref="F101:G101"/>
    <mergeCell ref="A71:B74"/>
    <mergeCell ref="C71:G72"/>
    <mergeCell ref="A94:B94"/>
    <mergeCell ref="A78:B78"/>
    <mergeCell ref="A79:B79"/>
    <mergeCell ref="E106:G106"/>
    <mergeCell ref="B102:D102"/>
    <mergeCell ref="E102:G102"/>
    <mergeCell ref="B103:D105"/>
    <mergeCell ref="B109:D109"/>
    <mergeCell ref="E109:G109"/>
    <mergeCell ref="A30:B30"/>
    <mergeCell ref="A61:B61"/>
    <mergeCell ref="C40:G40"/>
    <mergeCell ref="C41:G41"/>
    <mergeCell ref="A31:B31"/>
    <mergeCell ref="F39:G39"/>
    <mergeCell ref="F54:G54"/>
    <mergeCell ref="C55:G55"/>
    <mergeCell ref="C56:G56"/>
    <mergeCell ref="A62:B62"/>
    <mergeCell ref="A40:B43"/>
    <mergeCell ref="A32:B32"/>
    <mergeCell ref="A47:B47"/>
    <mergeCell ref="A48:B48"/>
    <mergeCell ref="A49:B49"/>
    <mergeCell ref="A55:B58"/>
    <mergeCell ref="A59:B59"/>
    <mergeCell ref="B110:D110"/>
    <mergeCell ref="E110:G110"/>
    <mergeCell ref="A46:B46"/>
    <mergeCell ref="A44:B44"/>
    <mergeCell ref="A45:B45"/>
    <mergeCell ref="A60:B60"/>
    <mergeCell ref="A76:B76"/>
    <mergeCell ref="A77:B77"/>
    <mergeCell ref="B107:D107"/>
    <mergeCell ref="E107:G107"/>
    <mergeCell ref="A102:A105"/>
    <mergeCell ref="A93:B93"/>
    <mergeCell ref="A91:B91"/>
    <mergeCell ref="C87:G88"/>
    <mergeCell ref="A75:B75"/>
    <mergeCell ref="B106:D106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5" bottom="0.39" header="0.31" footer="0.37"/>
  <pageSetup paperSize="9" scale="52" orientation="portrait" r:id="rId1"/>
  <headerFooter alignWithMargins="0"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H6" sqref="H6"/>
    </sheetView>
  </sheetViews>
  <sheetFormatPr defaultRowHeight="12.75" x14ac:dyDescent="0.2"/>
  <cols>
    <col min="1" max="2" width="9.140625" style="5"/>
    <col min="3" max="6" width="15.42578125" style="5" customWidth="1"/>
    <col min="7" max="7" width="15.710937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15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30" t="s">
        <v>7</v>
      </c>
      <c r="D101" s="130"/>
      <c r="F101" s="130"/>
      <c r="G101" s="130"/>
    </row>
    <row r="102" spans="1:9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9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9" x14ac:dyDescent="0.2">
      <c r="A104" s="131"/>
      <c r="B104" s="133"/>
      <c r="C104" s="134"/>
      <c r="D104" s="135"/>
      <c r="E104" s="133"/>
      <c r="F104" s="134"/>
      <c r="G104" s="134"/>
    </row>
    <row r="105" spans="1:9" x14ac:dyDescent="0.2">
      <c r="A105" s="131"/>
      <c r="B105" s="136"/>
      <c r="C105" s="137"/>
      <c r="D105" s="138"/>
      <c r="E105" s="133"/>
      <c r="F105" s="134"/>
      <c r="G105" s="134"/>
    </row>
    <row r="106" spans="1:9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9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9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9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9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9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4"/>
      <c r="I112" s="14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4"/>
      <c r="I113" s="14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x14ac:dyDescent="0.2">
      <c r="I115" s="14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MpX1gQmt9UJtB693781J9HIDd2kXlSmh+rdmW9w0hM4rBfMD6Auc+4P0Xhk+3O2Ks53HYjvaGnrhFtmPLMAaUA==" saltValue="zEO8YSMDQgswUFKnlBaseg==" spinCount="100000" sheet="1" objects="1" scenarios="1" formatColumns="0"/>
  <protectedRanges>
    <protectedRange sqref="A117:K126" name="Range3"/>
    <protectedRange sqref="H13:J17 G12:G17 F12:F16 E12:E15 D12:D14 C12:C13 J29:J33 G28:G33 F28:F32 E28:E31 D28:D30 C28:C29 G44:G49 F44:F48 E44:E47 D44:D46 C45 G59:G64 F59:F63 E59:E62 D59:D61 C60" name="Range1"/>
    <protectedRange sqref="G75:G80 F75:F79 E75:E78 D75:D77 C75:C76 G91:G96 F91:F95 E91:E94 D91:D93 C91:C92 B106:D110" name="Range2"/>
  </protectedRanges>
  <mergeCells count="94">
    <mergeCell ref="A122:K122"/>
    <mergeCell ref="A123:K123"/>
    <mergeCell ref="A124:K124"/>
    <mergeCell ref="A125:K125"/>
    <mergeCell ref="A126:K126"/>
    <mergeCell ref="F39:G39"/>
    <mergeCell ref="F54:G54"/>
    <mergeCell ref="F70:G70"/>
    <mergeCell ref="F86:G86"/>
    <mergeCell ref="C87:G88"/>
    <mergeCell ref="C101:D101"/>
    <mergeCell ref="C71:G72"/>
    <mergeCell ref="C40:G40"/>
    <mergeCell ref="C41:G41"/>
    <mergeCell ref="A93:B93"/>
    <mergeCell ref="A91:B91"/>
    <mergeCell ref="A92:B92"/>
    <mergeCell ref="A76:B76"/>
    <mergeCell ref="A77:B77"/>
    <mergeCell ref="A78:B78"/>
    <mergeCell ref="A75:B75"/>
    <mergeCell ref="A55:B58"/>
    <mergeCell ref="C55:G55"/>
    <mergeCell ref="C56:G56"/>
    <mergeCell ref="A59:B59"/>
    <mergeCell ref="A60:B60"/>
    <mergeCell ref="A3:J3"/>
    <mergeCell ref="A1:J1"/>
    <mergeCell ref="A2:J2"/>
    <mergeCell ref="A102:A105"/>
    <mergeCell ref="B102:D102"/>
    <mergeCell ref="E102:G102"/>
    <mergeCell ref="B103:D105"/>
    <mergeCell ref="A94:B94"/>
    <mergeCell ref="F101:G101"/>
    <mergeCell ref="A95:B95"/>
    <mergeCell ref="E103:G105"/>
    <mergeCell ref="A71:B74"/>
    <mergeCell ref="A96:B96"/>
    <mergeCell ref="A79:B79"/>
    <mergeCell ref="A80:B80"/>
    <mergeCell ref="A87:B90"/>
    <mergeCell ref="B109:D109"/>
    <mergeCell ref="E109:G109"/>
    <mergeCell ref="B106:D106"/>
    <mergeCell ref="E106:G106"/>
    <mergeCell ref="B107:D107"/>
    <mergeCell ref="E107:G107"/>
    <mergeCell ref="B108:D108"/>
    <mergeCell ref="E108:G108"/>
    <mergeCell ref="A31:B31"/>
    <mergeCell ref="A61:B61"/>
    <mergeCell ref="A62:B62"/>
    <mergeCell ref="A63:B63"/>
    <mergeCell ref="A64:B64"/>
    <mergeCell ref="A48:B48"/>
    <mergeCell ref="A49:B49"/>
    <mergeCell ref="J10:J11"/>
    <mergeCell ref="A12:B12"/>
    <mergeCell ref="A13:B13"/>
    <mergeCell ref="A14:B14"/>
    <mergeCell ref="A8:B11"/>
    <mergeCell ref="C8:G8"/>
    <mergeCell ref="H8:H9"/>
    <mergeCell ref="I8:I9"/>
    <mergeCell ref="C9:G9"/>
    <mergeCell ref="I10:I11"/>
    <mergeCell ref="I23:J23"/>
    <mergeCell ref="J24:J25"/>
    <mergeCell ref="A15:B15"/>
    <mergeCell ref="A24:B27"/>
    <mergeCell ref="A16:B16"/>
    <mergeCell ref="A17:B17"/>
    <mergeCell ref="B110:D110"/>
    <mergeCell ref="E110:G110"/>
    <mergeCell ref="J26:J27"/>
    <mergeCell ref="C24:G24"/>
    <mergeCell ref="H24:I25"/>
    <mergeCell ref="C25:G25"/>
    <mergeCell ref="A32:B32"/>
    <mergeCell ref="A44:B44"/>
    <mergeCell ref="A45:B45"/>
    <mergeCell ref="A46:B46"/>
    <mergeCell ref="A47:B47"/>
    <mergeCell ref="A33:B33"/>
    <mergeCell ref="A28:B28"/>
    <mergeCell ref="A29:B29"/>
    <mergeCell ref="A30:B30"/>
    <mergeCell ref="A40:B43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5" bottom="0.53" header="0.31" footer="0.5"/>
  <pageSetup paperSize="9" scale="51" orientation="portrait" r:id="rId1"/>
  <headerFooter alignWithMargins="0">
    <oddHeader>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A3" sqref="A3:J3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16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10">
        <v>13</v>
      </c>
      <c r="H26" s="28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29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7" spans="1:9" x14ac:dyDescent="0.2">
      <c r="G97" s="43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30" t="s">
        <v>7</v>
      </c>
      <c r="D101" s="130"/>
      <c r="F101" s="130"/>
      <c r="G101" s="130"/>
    </row>
    <row r="102" spans="1:9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9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9" x14ac:dyDescent="0.2">
      <c r="A104" s="131"/>
      <c r="B104" s="133"/>
      <c r="C104" s="134"/>
      <c r="D104" s="135"/>
      <c r="E104" s="133"/>
      <c r="F104" s="134"/>
      <c r="G104" s="134"/>
    </row>
    <row r="105" spans="1:9" x14ac:dyDescent="0.2">
      <c r="A105" s="131"/>
      <c r="B105" s="136"/>
      <c r="C105" s="137"/>
      <c r="D105" s="138"/>
      <c r="E105" s="133"/>
      <c r="F105" s="134"/>
      <c r="G105" s="134"/>
    </row>
    <row r="106" spans="1:9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9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9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9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9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9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4"/>
      <c r="I112" s="14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4"/>
      <c r="I113" s="14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x14ac:dyDescent="0.2">
      <c r="I115" s="14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DMkU1mg9kDoXsiiM+O/KNOlOD3Ag+LFxfOHl75JGw2rGpqEyEjiVRrbrVIViSuRlNMd15EuL3rp5RzWn4Gz3UQ==" saltValue="+OdVyW8CObSV6X1Rrxo6zQ==" spinCount="100000" sheet="1" objects="1" scenarios="1" formatColumns="0"/>
  <protectedRanges>
    <protectedRange sqref="B106:D110 A117:K126" name="Range7"/>
    <protectedRange sqref="C12:C13 D12:D14 E12:E15 F12:F16 G12:G17 H13:J17" name="ช่วง1"/>
    <protectedRange sqref="C28:C29 D28:D30 E28:E31 F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76:B76"/>
    <mergeCell ref="A77:B77"/>
    <mergeCell ref="A78:B78"/>
    <mergeCell ref="I23:J23"/>
    <mergeCell ref="J24:J25"/>
    <mergeCell ref="F39:G39"/>
    <mergeCell ref="F54:G54"/>
    <mergeCell ref="C40:G40"/>
    <mergeCell ref="C41:G41"/>
    <mergeCell ref="H24:I25"/>
    <mergeCell ref="C25:G25"/>
    <mergeCell ref="A24:B27"/>
    <mergeCell ref="C24:G24"/>
    <mergeCell ref="A31:B31"/>
    <mergeCell ref="A32:B32"/>
    <mergeCell ref="A3:J3"/>
    <mergeCell ref="A1:J1"/>
    <mergeCell ref="A2:J2"/>
    <mergeCell ref="I8:I9"/>
    <mergeCell ref="C9:G9"/>
    <mergeCell ref="H8:H9"/>
    <mergeCell ref="I10:I11"/>
    <mergeCell ref="J10:J11"/>
    <mergeCell ref="J26:J27"/>
    <mergeCell ref="A33:B33"/>
    <mergeCell ref="A75:B75"/>
    <mergeCell ref="A64:B64"/>
    <mergeCell ref="A55:B58"/>
    <mergeCell ref="C56:G56"/>
    <mergeCell ref="A71:B74"/>
    <mergeCell ref="A61:B61"/>
    <mergeCell ref="A62:B62"/>
    <mergeCell ref="A63:B63"/>
    <mergeCell ref="C55:G55"/>
    <mergeCell ref="A59:B59"/>
    <mergeCell ref="A60:B60"/>
    <mergeCell ref="F70:G70"/>
    <mergeCell ref="B102:D102"/>
    <mergeCell ref="E106:G106"/>
    <mergeCell ref="A28:B28"/>
    <mergeCell ref="A29:B29"/>
    <mergeCell ref="C87:G88"/>
    <mergeCell ref="A102:A105"/>
    <mergeCell ref="A91:B91"/>
    <mergeCell ref="C71:G72"/>
    <mergeCell ref="A93:B93"/>
    <mergeCell ref="A95:B95"/>
    <mergeCell ref="A92:B92"/>
    <mergeCell ref="E103:G105"/>
    <mergeCell ref="F101:G101"/>
    <mergeCell ref="A87:B90"/>
    <mergeCell ref="A96:B96"/>
    <mergeCell ref="F86:G86"/>
    <mergeCell ref="A17:B17"/>
    <mergeCell ref="A47:B47"/>
    <mergeCell ref="A48:B48"/>
    <mergeCell ref="A44:B44"/>
    <mergeCell ref="A45:B45"/>
    <mergeCell ref="A46:B46"/>
    <mergeCell ref="A40:B43"/>
    <mergeCell ref="A30:B30"/>
    <mergeCell ref="C101:D101"/>
    <mergeCell ref="A79:B79"/>
    <mergeCell ref="A80:B80"/>
    <mergeCell ref="A49:B49"/>
    <mergeCell ref="E110:G110"/>
    <mergeCell ref="B110:D110"/>
    <mergeCell ref="A94:B94"/>
    <mergeCell ref="B109:D109"/>
    <mergeCell ref="E109:G109"/>
    <mergeCell ref="B106:D106"/>
    <mergeCell ref="E107:G107"/>
    <mergeCell ref="B103:D105"/>
    <mergeCell ref="B108:D108"/>
    <mergeCell ref="E108:G108"/>
    <mergeCell ref="B107:D107"/>
    <mergeCell ref="E102:G102"/>
    <mergeCell ref="A16:B16"/>
    <mergeCell ref="C8:G8"/>
    <mergeCell ref="A12:B12"/>
    <mergeCell ref="A13:B13"/>
    <mergeCell ref="A14:B14"/>
    <mergeCell ref="A15:B15"/>
    <mergeCell ref="A8:B11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9" bottom="0.33" header="0.31" footer="0.5"/>
  <pageSetup paperSize="9" scale="52" orientation="portrait" r:id="rId1"/>
  <headerFooter alignWithMargins="0">
    <oddHeader>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4" sqref="A4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17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4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4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4"/>
      <c r="F114" s="82"/>
      <c r="G114" s="82"/>
      <c r="H114" s="82"/>
      <c r="I114" s="82"/>
      <c r="J114" s="82"/>
      <c r="K114" s="82"/>
    </row>
    <row r="115" spans="1:11" x14ac:dyDescent="0.2"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UzIkDYcH6qNOssl1C1H9+pmliBKjyvqXpU2MgcKOpeW6x+nUTgWnE6D1aFPS+PtJfJ1I0cDYSVdexOlJ+uSGyw==" saltValue="gbNmZqtU7xmWujM6ddFQ2Q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4" bottom="0.56999999999999995" header="0.27" footer="0.5"/>
  <pageSetup paperSize="9" scale="51" orientation="portrait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2" width="18.140625" style="5" bestFit="1" customWidth="1"/>
    <col min="13" max="16384" width="9.140625" style="5"/>
  </cols>
  <sheetData>
    <row r="1" spans="1:11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  <c r="K1" s="7"/>
    </row>
    <row r="2" spans="1:11" ht="16.5" customHeight="1" x14ac:dyDescent="0.25">
      <c r="A2" s="91" t="s">
        <v>18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1" x14ac:dyDescent="0.2">
      <c r="A5" s="1" t="s">
        <v>38</v>
      </c>
      <c r="B5" s="1"/>
      <c r="C5" s="1"/>
      <c r="D5" s="1"/>
      <c r="E5" s="1"/>
      <c r="F5" s="1"/>
      <c r="G5" s="1"/>
    </row>
    <row r="6" spans="1:11" x14ac:dyDescent="0.2">
      <c r="A6" s="1"/>
      <c r="B6" s="1" t="s">
        <v>39</v>
      </c>
      <c r="C6" s="1"/>
      <c r="D6" s="1"/>
      <c r="E6" s="1"/>
      <c r="F6" s="1"/>
      <c r="G6" s="1"/>
    </row>
    <row r="8" spans="1:11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1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1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1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1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1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1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1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1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10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0" spans="1:10" x14ac:dyDescent="0.2">
      <c r="F50" s="14"/>
      <c r="G50" s="14"/>
      <c r="H50" s="14"/>
    </row>
    <row r="51" spans="1:10" x14ac:dyDescent="0.2">
      <c r="J51" s="37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113" t="s">
        <v>7</v>
      </c>
      <c r="G54" s="113"/>
      <c r="H54" s="34"/>
    </row>
    <row r="55" spans="1:10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10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10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10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10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10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10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10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10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5" spans="1:9" x14ac:dyDescent="0.2">
      <c r="F65" s="27"/>
      <c r="G65" s="27"/>
    </row>
    <row r="66" spans="1:9" x14ac:dyDescent="0.2">
      <c r="F66" s="27"/>
      <c r="G66" s="27"/>
      <c r="H66" s="14"/>
      <c r="I66" s="41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  <c r="I67" s="4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4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4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4"/>
      <c r="F114" s="82"/>
      <c r="G114" s="82"/>
      <c r="H114" s="82"/>
      <c r="I114" s="82"/>
      <c r="J114" s="82"/>
      <c r="K114" s="82"/>
    </row>
    <row r="115" spans="1:11" x14ac:dyDescent="0.2"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4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9J6pt90koAIPcwwmbNELLeKTxstVZJXsvlIrPvc8i5BFxal6D2iOsBMhQqkTR2suqJqkhCNcb2esJaEP+IB0Zw==" saltValue="txvYg+k3O5AVW3Nt/1f7EQ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17:K117"/>
    <mergeCell ref="A118:K118"/>
    <mergeCell ref="A119:K119"/>
    <mergeCell ref="A120:K120"/>
    <mergeCell ref="A121:K121"/>
    <mergeCell ref="F86:G86"/>
    <mergeCell ref="C55:G55"/>
    <mergeCell ref="C56:G56"/>
    <mergeCell ref="C87:G88"/>
    <mergeCell ref="C40:G40"/>
    <mergeCell ref="C41:G41"/>
    <mergeCell ref="F39:G39"/>
    <mergeCell ref="F54:G54"/>
    <mergeCell ref="F70:G70"/>
    <mergeCell ref="A3:J3"/>
    <mergeCell ref="A102:A105"/>
    <mergeCell ref="B102:D102"/>
    <mergeCell ref="E102:G102"/>
    <mergeCell ref="B103:D105"/>
    <mergeCell ref="A94:B94"/>
    <mergeCell ref="A95:B95"/>
    <mergeCell ref="A96:B96"/>
    <mergeCell ref="F101:G101"/>
    <mergeCell ref="E103:G105"/>
    <mergeCell ref="A71:B74"/>
    <mergeCell ref="C71:G72"/>
    <mergeCell ref="A91:B91"/>
    <mergeCell ref="A92:B92"/>
    <mergeCell ref="A75:B75"/>
    <mergeCell ref="C101:D101"/>
    <mergeCell ref="A87:B90"/>
    <mergeCell ref="B109:D109"/>
    <mergeCell ref="A93:B93"/>
    <mergeCell ref="E109:G109"/>
    <mergeCell ref="B106:D106"/>
    <mergeCell ref="E106:G106"/>
    <mergeCell ref="B107:D107"/>
    <mergeCell ref="E107:G107"/>
    <mergeCell ref="B108:D108"/>
    <mergeCell ref="E108:G108"/>
    <mergeCell ref="A48:B48"/>
    <mergeCell ref="A49:B49"/>
    <mergeCell ref="A55:B58"/>
    <mergeCell ref="A80:B80"/>
    <mergeCell ref="A59:B59"/>
    <mergeCell ref="A60:B60"/>
    <mergeCell ref="A61:B61"/>
    <mergeCell ref="A62:B62"/>
    <mergeCell ref="A63:B63"/>
    <mergeCell ref="A64:B64"/>
    <mergeCell ref="A76:B76"/>
    <mergeCell ref="A77:B77"/>
    <mergeCell ref="A78:B78"/>
    <mergeCell ref="A79:B79"/>
    <mergeCell ref="A47:B47"/>
    <mergeCell ref="A45:B45"/>
    <mergeCell ref="A46:B46"/>
    <mergeCell ref="A28:B28"/>
    <mergeCell ref="A29:B29"/>
    <mergeCell ref="A30:B30"/>
    <mergeCell ref="A31:B31"/>
    <mergeCell ref="A32:B32"/>
    <mergeCell ref="A33:B33"/>
    <mergeCell ref="A40:B43"/>
    <mergeCell ref="A44:B44"/>
    <mergeCell ref="I8:I9"/>
    <mergeCell ref="C9:G9"/>
    <mergeCell ref="I10:I11"/>
    <mergeCell ref="J26:J27"/>
    <mergeCell ref="A24:B27"/>
    <mergeCell ref="H24:I25"/>
    <mergeCell ref="C25:G25"/>
    <mergeCell ref="C24:G24"/>
    <mergeCell ref="A1:J1"/>
    <mergeCell ref="J10:J11"/>
    <mergeCell ref="B110:D110"/>
    <mergeCell ref="E110:G110"/>
    <mergeCell ref="A16:B16"/>
    <mergeCell ref="A17:B17"/>
    <mergeCell ref="A12:B12"/>
    <mergeCell ref="A13:B13"/>
    <mergeCell ref="A14:B14"/>
    <mergeCell ref="A15:B15"/>
    <mergeCell ref="I23:J23"/>
    <mergeCell ref="J24:J25"/>
    <mergeCell ref="A2:K2"/>
    <mergeCell ref="A8:B11"/>
    <mergeCell ref="C8:G8"/>
    <mergeCell ref="H8:H9"/>
  </mergeCells>
  <phoneticPr fontId="23" type="noConversion"/>
  <pageMargins left="0.75" right="0.75" top="0.45" bottom="0.51" header="0.28999999999999998" footer="0.5"/>
  <pageSetup paperSize="9" scale="51" orientation="portrait" r:id="rId1"/>
  <headerFooter alignWithMargins="0">
    <oddHeader>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8" width="16.7109375" style="5" customWidth="1"/>
    <col min="9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s="3" customFormat="1" ht="16.5" customHeight="1" x14ac:dyDescent="0.25">
      <c r="A2" s="91" t="s">
        <v>19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s="3" customFormat="1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SUM(J28:J33)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4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4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4"/>
      <c r="F114" s="82"/>
      <c r="G114" s="82"/>
      <c r="H114" s="82"/>
      <c r="I114" s="82"/>
      <c r="J114" s="82"/>
      <c r="K114" s="82"/>
    </row>
    <row r="115" spans="1:11" x14ac:dyDescent="0.2"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4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ljTr93/gFNwsppf6KTdrQAnSfCfPit+vhhUZNURTcOnaTHRJeOvvE/q94p8bI3G94BogVo/iZOQWURxIREKDrA==" saltValue="TJzpV7OAk2+XvCxx1i0U5g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76:B76"/>
    <mergeCell ref="A77:B77"/>
    <mergeCell ref="A78:B78"/>
    <mergeCell ref="I23:J23"/>
    <mergeCell ref="J24:J25"/>
    <mergeCell ref="F39:G39"/>
    <mergeCell ref="F54:G54"/>
    <mergeCell ref="C40:G40"/>
    <mergeCell ref="C41:G41"/>
    <mergeCell ref="H24:I25"/>
    <mergeCell ref="C25:G25"/>
    <mergeCell ref="A24:B27"/>
    <mergeCell ref="C24:G24"/>
    <mergeCell ref="A31:B31"/>
    <mergeCell ref="A32:B32"/>
    <mergeCell ref="A3:J3"/>
    <mergeCell ref="A1:J1"/>
    <mergeCell ref="A2:J2"/>
    <mergeCell ref="I8:I9"/>
    <mergeCell ref="C9:G9"/>
    <mergeCell ref="H8:H9"/>
    <mergeCell ref="I10:I11"/>
    <mergeCell ref="J10:J11"/>
    <mergeCell ref="J26:J27"/>
    <mergeCell ref="A33:B33"/>
    <mergeCell ref="A75:B75"/>
    <mergeCell ref="A64:B64"/>
    <mergeCell ref="A55:B58"/>
    <mergeCell ref="C56:G56"/>
    <mergeCell ref="A71:B74"/>
    <mergeCell ref="A61:B61"/>
    <mergeCell ref="A62:B62"/>
    <mergeCell ref="A63:B63"/>
    <mergeCell ref="C55:G55"/>
    <mergeCell ref="A59:B59"/>
    <mergeCell ref="A60:B60"/>
    <mergeCell ref="F70:G70"/>
    <mergeCell ref="B102:D102"/>
    <mergeCell ref="E106:G106"/>
    <mergeCell ref="A28:B28"/>
    <mergeCell ref="A29:B29"/>
    <mergeCell ref="C87:G88"/>
    <mergeCell ref="A102:A105"/>
    <mergeCell ref="A91:B91"/>
    <mergeCell ref="C71:G72"/>
    <mergeCell ref="A93:B93"/>
    <mergeCell ref="A95:B95"/>
    <mergeCell ref="A92:B92"/>
    <mergeCell ref="E103:G105"/>
    <mergeCell ref="F101:G101"/>
    <mergeCell ref="A87:B90"/>
    <mergeCell ref="A96:B96"/>
    <mergeCell ref="F86:G86"/>
    <mergeCell ref="A17:B17"/>
    <mergeCell ref="A47:B47"/>
    <mergeCell ref="A48:B48"/>
    <mergeCell ref="A44:B44"/>
    <mergeCell ref="A45:B45"/>
    <mergeCell ref="A46:B46"/>
    <mergeCell ref="A40:B43"/>
    <mergeCell ref="A30:B30"/>
    <mergeCell ref="C101:D101"/>
    <mergeCell ref="A79:B79"/>
    <mergeCell ref="A80:B80"/>
    <mergeCell ref="A49:B49"/>
    <mergeCell ref="E110:G110"/>
    <mergeCell ref="B110:D110"/>
    <mergeCell ref="A94:B94"/>
    <mergeCell ref="B109:D109"/>
    <mergeCell ref="E109:G109"/>
    <mergeCell ref="B106:D106"/>
    <mergeCell ref="E107:G107"/>
    <mergeCell ref="B103:D105"/>
    <mergeCell ref="B108:D108"/>
    <mergeCell ref="E108:G108"/>
    <mergeCell ref="B107:D107"/>
    <mergeCell ref="E102:G102"/>
    <mergeCell ref="A16:B16"/>
    <mergeCell ref="C8:G8"/>
    <mergeCell ref="A12:B12"/>
    <mergeCell ref="A13:B13"/>
    <mergeCell ref="A14:B14"/>
    <mergeCell ref="A15:B15"/>
    <mergeCell ref="A8:B11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6" bottom="0.55000000000000004" header="0.35" footer="0.5"/>
  <pageSetup paperSize="9" scale="49" orientation="portrait" r:id="rId1"/>
  <headerFooter alignWithMargins="0">
    <oddHeader>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20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10">
        <v>13</v>
      </c>
      <c r="H26" s="28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29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30" t="s">
        <v>7</v>
      </c>
      <c r="D101" s="130"/>
      <c r="F101" s="130"/>
      <c r="G101" s="130"/>
    </row>
    <row r="102" spans="1:9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9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9" x14ac:dyDescent="0.2">
      <c r="A104" s="131"/>
      <c r="B104" s="133"/>
      <c r="C104" s="134"/>
      <c r="D104" s="135"/>
      <c r="E104" s="133"/>
      <c r="F104" s="134"/>
      <c r="G104" s="134"/>
    </row>
    <row r="105" spans="1:9" x14ac:dyDescent="0.2">
      <c r="A105" s="131"/>
      <c r="B105" s="136"/>
      <c r="C105" s="137"/>
      <c r="D105" s="138"/>
      <c r="E105" s="133"/>
      <c r="F105" s="134"/>
      <c r="G105" s="134"/>
    </row>
    <row r="106" spans="1:9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9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9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9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9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9" ht="21.75" x14ac:dyDescent="0.5">
      <c r="A112" s="83" t="s">
        <v>36</v>
      </c>
      <c r="B112" s="84"/>
      <c r="C112" s="84"/>
      <c r="D112" s="84"/>
      <c r="E112" s="84"/>
      <c r="F112" s="84"/>
      <c r="G112" s="84"/>
      <c r="H112" s="84"/>
      <c r="I112" s="14"/>
    </row>
    <row r="113" spans="1:11" ht="21.75" x14ac:dyDescent="0.5">
      <c r="A113" s="83" t="s">
        <v>37</v>
      </c>
      <c r="B113" s="84"/>
      <c r="C113" s="84"/>
      <c r="D113" s="84"/>
      <c r="E113" s="84"/>
      <c r="F113" s="84"/>
      <c r="G113" s="84"/>
      <c r="H113" s="84"/>
      <c r="I113" s="14"/>
    </row>
    <row r="114" spans="1:11" ht="21.75" x14ac:dyDescent="0.5">
      <c r="A114" s="83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x14ac:dyDescent="0.2">
      <c r="I115" s="14"/>
    </row>
    <row r="116" spans="1:11" ht="21.75" x14ac:dyDescent="0.5">
      <c r="A116" s="85" t="s">
        <v>77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WIVMpXQ1Rwai19DdXHqcR68iDgJU6SE1qKft9OMbeGtm/b7m/p4iEoSIMYeknbCw4OffWDzcKunPAV6AotZGtw==" saltValue="XY7Q6InrgjsyNQOH6+7Zug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7" bottom="0.56999999999999995" header="0.27" footer="0.5"/>
  <pageSetup paperSize="9" scale="51" orientation="portrait" r:id="rId1"/>
  <headerFooter alignWithMargins="0">
    <oddHeader>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1" width="9.140625" style="5" bestFit="1" customWidth="1"/>
    <col min="2" max="2" width="9.140625" style="5"/>
    <col min="3" max="7" width="15.42578125" style="5" customWidth="1"/>
    <col min="8" max="10" width="16.42578125" style="5" customWidth="1"/>
    <col min="11" max="12" width="9.140625" style="5" bestFit="1" customWidth="1"/>
    <col min="13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21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2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2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2"/>
      <c r="F114" s="82"/>
      <c r="G114" s="82"/>
      <c r="H114" s="82"/>
      <c r="I114" s="82"/>
      <c r="J114" s="82"/>
      <c r="K114" s="82"/>
    </row>
    <row r="115" spans="1:11" x14ac:dyDescent="0.2">
      <c r="E115" s="80"/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2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VJr+2e5668bAQL81j/Kvuv2M1g1Djnrl2hcaBBVJgurwvkkNImwKqjfg5DKrfUh+Pt3PznZtJX9my0qkz9mc8w==" saltValue="zrKFMQ0raSr5oZ6tscGsbw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7" bottom="0.44" header="0.28999999999999998" footer="0.31"/>
  <pageSetup paperSize="9" scale="51" orientation="portrait" r:id="rId1"/>
  <headerFooter alignWithMargins="0">
    <oddHeader>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4" sqref="A4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22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4"/>
      <c r="E112" s="82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4"/>
      <c r="E113" s="82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4"/>
      <c r="E114" s="82"/>
      <c r="F114" s="82"/>
      <c r="G114" s="82"/>
      <c r="H114" s="82"/>
      <c r="I114" s="82"/>
      <c r="J114" s="82"/>
      <c r="K114" s="82"/>
    </row>
    <row r="115" spans="1:11" x14ac:dyDescent="0.2">
      <c r="E115" s="80"/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4"/>
      <c r="E116" s="82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Ds5f4nJZvURmpzDhV/vORtZpSr92A+1XiC9CtqtIBd2H3mF8P5QGj5PvnkI0ZSx3U9hKtl26wgk79ELt50Fz9Q==" saltValue="z7kMkNvcP/BFnajEtLivbA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6" bottom="0.57999999999999996" header="0.33" footer="0.5"/>
  <pageSetup paperSize="9" scale="49" orientation="portrait" r:id="rId1"/>
  <headerFooter alignWithMargins="0">
    <oddHeader>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4" sqref="A4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92" t="str">
        <f>ทุกประเภท!A$1</f>
        <v>รายงานประจำปี 2559 ของ บริษัท ____________________________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6.5" customHeight="1" x14ac:dyDescent="0.25">
      <c r="A2" s="91" t="s">
        <v>23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6.5" customHeight="1" x14ac:dyDescent="0.2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93" t="s">
        <v>2</v>
      </c>
      <c r="B8" s="94"/>
      <c r="C8" s="99" t="s">
        <v>24</v>
      </c>
      <c r="D8" s="100"/>
      <c r="E8" s="100"/>
      <c r="F8" s="100"/>
      <c r="G8" s="101"/>
      <c r="H8" s="102">
        <v>6</v>
      </c>
      <c r="I8" s="145">
        <v>7</v>
      </c>
      <c r="J8" s="10"/>
    </row>
    <row r="9" spans="1:10" x14ac:dyDescent="0.2">
      <c r="A9" s="95"/>
      <c r="B9" s="96"/>
      <c r="C9" s="97" t="s">
        <v>3</v>
      </c>
      <c r="D9" s="106"/>
      <c r="E9" s="106"/>
      <c r="F9" s="106"/>
      <c r="G9" s="98"/>
      <c r="H9" s="103"/>
      <c r="I9" s="140"/>
      <c r="J9" s="11">
        <v>8</v>
      </c>
    </row>
    <row r="10" spans="1:10" ht="42.75" customHeight="1" x14ac:dyDescent="0.2">
      <c r="A10" s="95"/>
      <c r="B10" s="9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109" t="s">
        <v>5</v>
      </c>
      <c r="J10" s="109" t="s">
        <v>25</v>
      </c>
    </row>
    <row r="11" spans="1:10" ht="32.25" customHeight="1" x14ac:dyDescent="0.2">
      <c r="A11" s="97"/>
      <c r="B11" s="9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46"/>
      <c r="J11" s="110"/>
    </row>
    <row r="12" spans="1:10" x14ac:dyDescent="0.2">
      <c r="A12" s="111" t="str">
        <f>ทุกประเภท!A$12</f>
        <v>ปีก่อนหน้า 2555</v>
      </c>
      <c r="B12" s="11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111">
        <f>ทุกประเภท!A$13</f>
        <v>2555</v>
      </c>
      <c r="B13" s="11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111">
        <f>ทุกประเภท!A$14</f>
        <v>2556</v>
      </c>
      <c r="B14" s="11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111">
        <f>ทุกประเภท!A$15</f>
        <v>2557</v>
      </c>
      <c r="B15" s="11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111">
        <f>ทุกประเภท!A$16</f>
        <v>2558</v>
      </c>
      <c r="B16" s="11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111">
        <f>ทุกประเภท!A$17</f>
        <v>2559</v>
      </c>
      <c r="B17" s="11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113" t="s">
        <v>7</v>
      </c>
      <c r="J23" s="113"/>
    </row>
    <row r="24" spans="1:10" ht="33.75" customHeight="1" x14ac:dyDescent="0.2">
      <c r="A24" s="93" t="s">
        <v>2</v>
      </c>
      <c r="B24" s="94"/>
      <c r="C24" s="114" t="s">
        <v>26</v>
      </c>
      <c r="D24" s="115"/>
      <c r="E24" s="115"/>
      <c r="F24" s="115"/>
      <c r="G24" s="116"/>
      <c r="H24" s="117" t="s">
        <v>8</v>
      </c>
      <c r="I24" s="118"/>
      <c r="J24" s="121" t="s">
        <v>9</v>
      </c>
    </row>
    <row r="25" spans="1:10" ht="12.75" customHeight="1" x14ac:dyDescent="0.2">
      <c r="A25" s="95"/>
      <c r="B25" s="96"/>
      <c r="C25" s="97" t="s">
        <v>3</v>
      </c>
      <c r="D25" s="106"/>
      <c r="E25" s="106"/>
      <c r="F25" s="106"/>
      <c r="G25" s="98"/>
      <c r="H25" s="119"/>
      <c r="I25" s="120"/>
      <c r="J25" s="122"/>
    </row>
    <row r="26" spans="1:10" ht="12.75" customHeight="1" x14ac:dyDescent="0.2">
      <c r="A26" s="95"/>
      <c r="B26" s="96"/>
      <c r="C26" s="10">
        <v>9</v>
      </c>
      <c r="D26" s="10">
        <v>10</v>
      </c>
      <c r="E26" s="10">
        <v>11</v>
      </c>
      <c r="F26" s="10">
        <v>12</v>
      </c>
      <c r="G26" s="75">
        <v>13</v>
      </c>
      <c r="H26" s="76">
        <v>14</v>
      </c>
      <c r="I26" s="10">
        <v>15</v>
      </c>
      <c r="J26" s="123">
        <v>16</v>
      </c>
    </row>
    <row r="27" spans="1:10" x14ac:dyDescent="0.2">
      <c r="A27" s="97"/>
      <c r="B27" s="9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77" t="s">
        <v>10</v>
      </c>
      <c r="I27" s="19" t="s">
        <v>11</v>
      </c>
      <c r="J27" s="124"/>
    </row>
    <row r="28" spans="1:10" x14ac:dyDescent="0.2">
      <c r="A28" s="111" t="str">
        <f>ทุกประเภท!A$12</f>
        <v>ปีก่อนหน้า 2555</v>
      </c>
      <c r="B28" s="111"/>
      <c r="C28" s="44"/>
      <c r="D28" s="44"/>
      <c r="E28" s="44"/>
      <c r="F28" s="44"/>
      <c r="G28" s="44"/>
      <c r="H28" s="73">
        <f>G28-F28</f>
        <v>0</v>
      </c>
      <c r="I28" s="73">
        <f>G28-E28</f>
        <v>0</v>
      </c>
      <c r="J28" s="22"/>
    </row>
    <row r="29" spans="1:10" x14ac:dyDescent="0.2">
      <c r="A29" s="111">
        <f>ทุกประเภท!A$13</f>
        <v>2555</v>
      </c>
      <c r="B29" s="111"/>
      <c r="C29" s="44"/>
      <c r="D29" s="44"/>
      <c r="E29" s="44"/>
      <c r="F29" s="44"/>
      <c r="G29" s="44"/>
      <c r="H29" s="73">
        <f t="shared" ref="H29:H32" si="0">G29-F29</f>
        <v>0</v>
      </c>
      <c r="I29" s="73">
        <f t="shared" ref="I29:I31" si="1">G29-E29</f>
        <v>0</v>
      </c>
      <c r="J29" s="44"/>
    </row>
    <row r="30" spans="1:10" x14ac:dyDescent="0.2">
      <c r="A30" s="111">
        <f>ทุกประเภท!A$14</f>
        <v>2556</v>
      </c>
      <c r="B30" s="111"/>
      <c r="C30" s="22"/>
      <c r="D30" s="44"/>
      <c r="E30" s="44"/>
      <c r="F30" s="44"/>
      <c r="G30" s="44"/>
      <c r="H30" s="73">
        <f t="shared" si="0"/>
        <v>0</v>
      </c>
      <c r="I30" s="73">
        <f t="shared" si="1"/>
        <v>0</v>
      </c>
      <c r="J30" s="44"/>
    </row>
    <row r="31" spans="1:10" x14ac:dyDescent="0.2">
      <c r="A31" s="111">
        <f>ทุกประเภท!A$15</f>
        <v>2557</v>
      </c>
      <c r="B31" s="111"/>
      <c r="C31" s="22"/>
      <c r="D31" s="22"/>
      <c r="E31" s="44"/>
      <c r="F31" s="44"/>
      <c r="G31" s="44"/>
      <c r="H31" s="73">
        <f t="shared" si="0"/>
        <v>0</v>
      </c>
      <c r="I31" s="73">
        <f t="shared" si="1"/>
        <v>0</v>
      </c>
      <c r="J31" s="44"/>
    </row>
    <row r="32" spans="1:10" x14ac:dyDescent="0.2">
      <c r="A32" s="111">
        <f>ทุกประเภท!A$16</f>
        <v>2558</v>
      </c>
      <c r="B32" s="111"/>
      <c r="C32" s="22"/>
      <c r="D32" s="22"/>
      <c r="E32" s="22"/>
      <c r="F32" s="44"/>
      <c r="G32" s="44"/>
      <c r="H32" s="73">
        <f t="shared" si="0"/>
        <v>0</v>
      </c>
      <c r="I32" s="31"/>
      <c r="J32" s="44"/>
    </row>
    <row r="33" spans="1:10" ht="13.5" thickBot="1" x14ac:dyDescent="0.25">
      <c r="A33" s="111">
        <f>ทุกประเภท!A$17</f>
        <v>2559</v>
      </c>
      <c r="B33" s="11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113" t="s">
        <v>7</v>
      </c>
      <c r="G39" s="113"/>
    </row>
    <row r="40" spans="1:10" ht="30" customHeight="1" x14ac:dyDescent="0.2">
      <c r="A40" s="93" t="s">
        <v>2</v>
      </c>
      <c r="B40" s="94"/>
      <c r="C40" s="114" t="s">
        <v>27</v>
      </c>
      <c r="D40" s="115"/>
      <c r="E40" s="115"/>
      <c r="F40" s="115"/>
      <c r="G40" s="116"/>
      <c r="H40" s="35"/>
      <c r="I40" s="39"/>
    </row>
    <row r="41" spans="1:10" x14ac:dyDescent="0.2">
      <c r="A41" s="95"/>
      <c r="B41" s="96"/>
      <c r="C41" s="97" t="s">
        <v>28</v>
      </c>
      <c r="D41" s="106"/>
      <c r="E41" s="106"/>
      <c r="F41" s="106"/>
      <c r="G41" s="98"/>
      <c r="H41" s="35"/>
      <c r="I41" s="39"/>
    </row>
    <row r="42" spans="1:10" x14ac:dyDescent="0.2">
      <c r="A42" s="95"/>
      <c r="B42" s="9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97"/>
      <c r="B43" s="9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111" t="str">
        <f>ทุกประเภท!A$12</f>
        <v>ปีก่อนหน้า 2555</v>
      </c>
      <c r="B44" s="111"/>
      <c r="C44" s="86">
        <v>0</v>
      </c>
      <c r="D44" s="44"/>
      <c r="E44" s="44"/>
      <c r="F44" s="44"/>
      <c r="G44" s="44"/>
      <c r="H44" s="34"/>
    </row>
    <row r="45" spans="1:10" x14ac:dyDescent="0.2">
      <c r="A45" s="111">
        <f>ทุกประเภท!A$13</f>
        <v>2555</v>
      </c>
      <c r="B45" s="111"/>
      <c r="C45" s="44"/>
      <c r="D45" s="44"/>
      <c r="E45" s="44"/>
      <c r="F45" s="44"/>
      <c r="G45" s="44"/>
      <c r="H45" s="34"/>
    </row>
    <row r="46" spans="1:10" x14ac:dyDescent="0.2">
      <c r="A46" s="111">
        <f>ทุกประเภท!A$14</f>
        <v>2556</v>
      </c>
      <c r="B46" s="111"/>
      <c r="C46" s="22"/>
      <c r="D46" s="44"/>
      <c r="E46" s="44"/>
      <c r="F46" s="44"/>
      <c r="G46" s="44"/>
      <c r="H46" s="34"/>
    </row>
    <row r="47" spans="1:10" x14ac:dyDescent="0.2">
      <c r="A47" s="111">
        <f>ทุกประเภท!A$15</f>
        <v>2557</v>
      </c>
      <c r="B47" s="111"/>
      <c r="C47" s="22"/>
      <c r="D47" s="22"/>
      <c r="E47" s="44"/>
      <c r="F47" s="44"/>
      <c r="G47" s="44"/>
      <c r="H47" s="34"/>
    </row>
    <row r="48" spans="1:10" x14ac:dyDescent="0.2">
      <c r="A48" s="111">
        <f>ทุกประเภท!A$16</f>
        <v>2558</v>
      </c>
      <c r="B48" s="111"/>
      <c r="C48" s="22"/>
      <c r="D48" s="22"/>
      <c r="E48" s="22"/>
      <c r="F48" s="44"/>
      <c r="G48" s="44"/>
      <c r="H48" s="34"/>
    </row>
    <row r="49" spans="1:8" x14ac:dyDescent="0.2">
      <c r="A49" s="111">
        <f>ทุกประเภท!A$17</f>
        <v>2559</v>
      </c>
      <c r="B49" s="11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113" t="s">
        <v>7</v>
      </c>
      <c r="G54" s="113"/>
      <c r="H54" s="34"/>
    </row>
    <row r="55" spans="1:8" ht="27.75" customHeight="1" x14ac:dyDescent="0.2">
      <c r="A55" s="93" t="s">
        <v>2</v>
      </c>
      <c r="B55" s="94"/>
      <c r="C55" s="114" t="s">
        <v>29</v>
      </c>
      <c r="D55" s="115"/>
      <c r="E55" s="115"/>
      <c r="F55" s="115"/>
      <c r="G55" s="116"/>
      <c r="H55" s="35"/>
    </row>
    <row r="56" spans="1:8" x14ac:dyDescent="0.2">
      <c r="A56" s="95"/>
      <c r="B56" s="96"/>
      <c r="C56" s="97" t="s">
        <v>28</v>
      </c>
      <c r="D56" s="106"/>
      <c r="E56" s="106"/>
      <c r="F56" s="106"/>
      <c r="G56" s="98"/>
      <c r="H56" s="35"/>
    </row>
    <row r="57" spans="1:8" x14ac:dyDescent="0.2">
      <c r="A57" s="95"/>
      <c r="B57" s="9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97"/>
      <c r="B58" s="9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111" t="str">
        <f>ทุกประเภท!A$12</f>
        <v>ปีก่อนหน้า 2555</v>
      </c>
      <c r="B59" s="111"/>
      <c r="C59" s="86">
        <v>0</v>
      </c>
      <c r="D59" s="44"/>
      <c r="E59" s="44"/>
      <c r="F59" s="44"/>
      <c r="G59" s="44"/>
      <c r="H59" s="34"/>
    </row>
    <row r="60" spans="1:8" x14ac:dyDescent="0.2">
      <c r="A60" s="111">
        <f>ทุกประเภท!A$13</f>
        <v>2555</v>
      </c>
      <c r="B60" s="111"/>
      <c r="C60" s="44"/>
      <c r="D60" s="44"/>
      <c r="E60" s="44"/>
      <c r="F60" s="44"/>
      <c r="G60" s="44"/>
      <c r="H60" s="34"/>
    </row>
    <row r="61" spans="1:8" x14ac:dyDescent="0.2">
      <c r="A61" s="111">
        <f>ทุกประเภท!A$14</f>
        <v>2556</v>
      </c>
      <c r="B61" s="111"/>
      <c r="C61" s="22"/>
      <c r="D61" s="44"/>
      <c r="E61" s="44"/>
      <c r="F61" s="44"/>
      <c r="G61" s="44"/>
      <c r="H61" s="34"/>
    </row>
    <row r="62" spans="1:8" x14ac:dyDescent="0.2">
      <c r="A62" s="111">
        <f>ทุกประเภท!A$15</f>
        <v>2557</v>
      </c>
      <c r="B62" s="111"/>
      <c r="C62" s="22"/>
      <c r="D62" s="22"/>
      <c r="E62" s="44"/>
      <c r="F62" s="44"/>
      <c r="G62" s="44"/>
      <c r="H62" s="34"/>
    </row>
    <row r="63" spans="1:8" x14ac:dyDescent="0.2">
      <c r="A63" s="111">
        <f>ทุกประเภท!A$16</f>
        <v>2558</v>
      </c>
      <c r="B63" s="111"/>
      <c r="C63" s="22"/>
      <c r="D63" s="22"/>
      <c r="E63" s="22"/>
      <c r="F63" s="44"/>
      <c r="G63" s="44"/>
      <c r="H63" s="34"/>
    </row>
    <row r="64" spans="1:8" x14ac:dyDescent="0.2">
      <c r="A64" s="111">
        <f>ทุกประเภท!A$17</f>
        <v>2559</v>
      </c>
      <c r="B64" s="11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113" t="s">
        <v>7</v>
      </c>
      <c r="G70" s="113"/>
    </row>
    <row r="71" spans="1:9" ht="12.75" customHeight="1" x14ac:dyDescent="0.2">
      <c r="A71" s="93" t="s">
        <v>2</v>
      </c>
      <c r="B71" s="94"/>
      <c r="C71" s="125" t="s">
        <v>31</v>
      </c>
      <c r="D71" s="117"/>
      <c r="E71" s="117"/>
      <c r="F71" s="117"/>
      <c r="G71" s="126"/>
      <c r="H71" s="35"/>
      <c r="I71" s="39"/>
    </row>
    <row r="72" spans="1:9" ht="29.25" customHeight="1" x14ac:dyDescent="0.2">
      <c r="A72" s="95"/>
      <c r="B72" s="96"/>
      <c r="C72" s="127"/>
      <c r="D72" s="128"/>
      <c r="E72" s="128"/>
      <c r="F72" s="128"/>
      <c r="G72" s="129"/>
      <c r="H72" s="35"/>
      <c r="I72" s="39"/>
    </row>
    <row r="73" spans="1:9" x14ac:dyDescent="0.2">
      <c r="A73" s="95"/>
      <c r="B73" s="9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97"/>
      <c r="B74" s="9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111" t="str">
        <f>ทุกประเภท!A$12</f>
        <v>ปีก่อนหน้า 2555</v>
      </c>
      <c r="B75" s="111"/>
      <c r="C75" s="44"/>
      <c r="D75" s="44"/>
      <c r="E75" s="44"/>
      <c r="F75" s="44"/>
      <c r="G75" s="44"/>
      <c r="H75" s="34"/>
    </row>
    <row r="76" spans="1:9" x14ac:dyDescent="0.2">
      <c r="A76" s="111">
        <f>ทุกประเภท!A$13</f>
        <v>2555</v>
      </c>
      <c r="B76" s="111"/>
      <c r="C76" s="44"/>
      <c r="D76" s="44"/>
      <c r="E76" s="44"/>
      <c r="F76" s="44"/>
      <c r="G76" s="44"/>
      <c r="H76" s="34"/>
    </row>
    <row r="77" spans="1:9" x14ac:dyDescent="0.2">
      <c r="A77" s="111">
        <f>ทุกประเภท!A$14</f>
        <v>2556</v>
      </c>
      <c r="B77" s="111"/>
      <c r="C77" s="22"/>
      <c r="D77" s="44"/>
      <c r="E77" s="44"/>
      <c r="F77" s="44"/>
      <c r="G77" s="44"/>
      <c r="H77" s="34"/>
    </row>
    <row r="78" spans="1:9" x14ac:dyDescent="0.2">
      <c r="A78" s="111">
        <f>ทุกประเภท!A$15</f>
        <v>2557</v>
      </c>
      <c r="B78" s="111"/>
      <c r="C78" s="22"/>
      <c r="D78" s="22"/>
      <c r="E78" s="44"/>
      <c r="F78" s="44"/>
      <c r="G78" s="44"/>
      <c r="H78" s="34"/>
    </row>
    <row r="79" spans="1:9" x14ac:dyDescent="0.2">
      <c r="A79" s="111">
        <f>ทุกประเภท!A$16</f>
        <v>2558</v>
      </c>
      <c r="B79" s="111"/>
      <c r="C79" s="22"/>
      <c r="D79" s="22"/>
      <c r="E79" s="22"/>
      <c r="F79" s="44"/>
      <c r="G79" s="44"/>
      <c r="H79" s="34"/>
    </row>
    <row r="80" spans="1:9" x14ac:dyDescent="0.2">
      <c r="A80" s="111">
        <f>ทุกประเภท!A$17</f>
        <v>2559</v>
      </c>
      <c r="B80" s="11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113" t="s">
        <v>7</v>
      </c>
      <c r="G86" s="113"/>
      <c r="H86" s="34"/>
    </row>
    <row r="87" spans="1:9" ht="12.75" customHeight="1" x14ac:dyDescent="0.2">
      <c r="A87" s="93" t="s">
        <v>2</v>
      </c>
      <c r="B87" s="94"/>
      <c r="C87" s="125" t="s">
        <v>33</v>
      </c>
      <c r="D87" s="117"/>
      <c r="E87" s="117"/>
      <c r="F87" s="117"/>
      <c r="G87" s="126"/>
      <c r="H87" s="35"/>
    </row>
    <row r="88" spans="1:9" ht="27" customHeight="1" x14ac:dyDescent="0.2">
      <c r="A88" s="95"/>
      <c r="B88" s="96"/>
      <c r="C88" s="127"/>
      <c r="D88" s="128"/>
      <c r="E88" s="128"/>
      <c r="F88" s="128"/>
      <c r="G88" s="129"/>
      <c r="H88" s="35"/>
    </row>
    <row r="89" spans="1:9" x14ac:dyDescent="0.2">
      <c r="A89" s="95"/>
      <c r="B89" s="9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97"/>
      <c r="B90" s="9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111" t="str">
        <f>ทุกประเภท!A$12</f>
        <v>ปีก่อนหน้า 2555</v>
      </c>
      <c r="B91" s="111"/>
      <c r="C91" s="44"/>
      <c r="D91" s="44"/>
      <c r="E91" s="44"/>
      <c r="F91" s="44"/>
      <c r="G91" s="44"/>
      <c r="H91" s="34"/>
    </row>
    <row r="92" spans="1:9" x14ac:dyDescent="0.2">
      <c r="A92" s="111">
        <f>ทุกประเภท!A$13</f>
        <v>2555</v>
      </c>
      <c r="B92" s="111"/>
      <c r="C92" s="44"/>
      <c r="D92" s="44"/>
      <c r="E92" s="44"/>
      <c r="F92" s="44"/>
      <c r="G92" s="44"/>
      <c r="H92" s="34"/>
    </row>
    <row r="93" spans="1:9" x14ac:dyDescent="0.2">
      <c r="A93" s="111">
        <f>ทุกประเภท!A$14</f>
        <v>2556</v>
      </c>
      <c r="B93" s="111"/>
      <c r="C93" s="22"/>
      <c r="D93" s="44"/>
      <c r="E93" s="44"/>
      <c r="F93" s="44"/>
      <c r="G93" s="44"/>
      <c r="H93" s="34"/>
    </row>
    <row r="94" spans="1:9" x14ac:dyDescent="0.2">
      <c r="A94" s="111">
        <f>ทุกประเภท!A$15</f>
        <v>2557</v>
      </c>
      <c r="B94" s="111"/>
      <c r="C94" s="22"/>
      <c r="D94" s="22"/>
      <c r="E94" s="44"/>
      <c r="F94" s="44"/>
      <c r="G94" s="44"/>
      <c r="H94" s="34"/>
    </row>
    <row r="95" spans="1:9" x14ac:dyDescent="0.2">
      <c r="A95" s="111">
        <f>ทุกประเภท!A$16</f>
        <v>2558</v>
      </c>
      <c r="B95" s="111"/>
      <c r="C95" s="22"/>
      <c r="D95" s="22"/>
      <c r="E95" s="22"/>
      <c r="F95" s="44"/>
      <c r="G95" s="44"/>
      <c r="H95" s="34"/>
    </row>
    <row r="96" spans="1:9" x14ac:dyDescent="0.2">
      <c r="A96" s="111">
        <f>ทุกประเภท!A$17</f>
        <v>2559</v>
      </c>
      <c r="B96" s="11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30" t="s">
        <v>7</v>
      </c>
      <c r="D101" s="130"/>
      <c r="F101" s="130"/>
      <c r="G101" s="130"/>
    </row>
    <row r="102" spans="1:11" ht="12.75" customHeight="1" x14ac:dyDescent="0.2">
      <c r="A102" s="131" t="s">
        <v>12</v>
      </c>
      <c r="B102" s="114">
        <v>37</v>
      </c>
      <c r="C102" s="115"/>
      <c r="D102" s="116"/>
      <c r="E102" s="103"/>
      <c r="F102" s="132"/>
      <c r="G102" s="132"/>
    </row>
    <row r="103" spans="1:11" ht="12.75" customHeight="1" x14ac:dyDescent="0.2">
      <c r="A103" s="131"/>
      <c r="B103" s="133" t="s">
        <v>35</v>
      </c>
      <c r="C103" s="134"/>
      <c r="D103" s="135"/>
      <c r="E103" s="133"/>
      <c r="F103" s="134"/>
      <c r="G103" s="134"/>
    </row>
    <row r="104" spans="1:11" x14ac:dyDescent="0.2">
      <c r="A104" s="131"/>
      <c r="B104" s="133"/>
      <c r="C104" s="134"/>
      <c r="D104" s="135"/>
      <c r="E104" s="133"/>
      <c r="F104" s="134"/>
      <c r="G104" s="134"/>
    </row>
    <row r="105" spans="1:11" x14ac:dyDescent="0.2">
      <c r="A105" s="131"/>
      <c r="B105" s="136"/>
      <c r="C105" s="137"/>
      <c r="D105" s="138"/>
      <c r="E105" s="133"/>
      <c r="F105" s="134"/>
      <c r="G105" s="134"/>
    </row>
    <row r="106" spans="1:11" x14ac:dyDescent="0.2">
      <c r="A106" s="6">
        <f>ทุกประเภท!A106</f>
        <v>2555</v>
      </c>
      <c r="B106" s="142"/>
      <c r="C106" s="143"/>
      <c r="D106" s="144"/>
      <c r="E106" s="140"/>
      <c r="F106" s="140"/>
      <c r="G106" s="103"/>
    </row>
    <row r="107" spans="1:11" x14ac:dyDescent="0.2">
      <c r="A107" s="6">
        <f>ทุกประเภท!A107</f>
        <v>2556</v>
      </c>
      <c r="B107" s="142"/>
      <c r="C107" s="143"/>
      <c r="D107" s="144"/>
      <c r="E107" s="140"/>
      <c r="F107" s="140"/>
      <c r="G107" s="103"/>
    </row>
    <row r="108" spans="1:11" x14ac:dyDescent="0.2">
      <c r="A108" s="6">
        <f>ทุกประเภท!A108</f>
        <v>2557</v>
      </c>
      <c r="B108" s="142"/>
      <c r="C108" s="143"/>
      <c r="D108" s="144"/>
      <c r="E108" s="140"/>
      <c r="F108" s="140"/>
      <c r="G108" s="103"/>
    </row>
    <row r="109" spans="1:11" x14ac:dyDescent="0.2">
      <c r="A109" s="6">
        <f>ทุกประเภท!A109</f>
        <v>2558</v>
      </c>
      <c r="B109" s="142"/>
      <c r="C109" s="143"/>
      <c r="D109" s="144"/>
      <c r="E109" s="140"/>
      <c r="F109" s="140"/>
      <c r="G109" s="103"/>
    </row>
    <row r="110" spans="1:11" x14ac:dyDescent="0.2">
      <c r="A110" s="6">
        <f>ทุกประเภท!A110</f>
        <v>2559</v>
      </c>
      <c r="B110" s="142"/>
      <c r="C110" s="143"/>
      <c r="D110" s="144"/>
      <c r="E110" s="140"/>
      <c r="F110" s="140"/>
      <c r="G110" s="103"/>
    </row>
    <row r="112" spans="1:11" ht="21.75" x14ac:dyDescent="0.5">
      <c r="A112" s="83" t="s">
        <v>36</v>
      </c>
      <c r="B112" s="84"/>
      <c r="C112" s="84"/>
      <c r="D112" s="82"/>
      <c r="E112" s="82"/>
      <c r="F112" s="82"/>
      <c r="G112" s="82"/>
      <c r="H112" s="82"/>
      <c r="I112" s="81"/>
      <c r="J112" s="80"/>
      <c r="K112" s="80"/>
    </row>
    <row r="113" spans="1:11" ht="21.75" x14ac:dyDescent="0.5">
      <c r="A113" s="83" t="s">
        <v>37</v>
      </c>
      <c r="B113" s="84"/>
      <c r="C113" s="84"/>
      <c r="D113" s="82"/>
      <c r="E113" s="82"/>
      <c r="F113" s="82"/>
      <c r="G113" s="82"/>
      <c r="H113" s="82"/>
      <c r="I113" s="81"/>
      <c r="J113" s="80"/>
      <c r="K113" s="80"/>
    </row>
    <row r="114" spans="1:11" ht="21.75" x14ac:dyDescent="0.5">
      <c r="A114" s="83"/>
      <c r="B114" s="84"/>
      <c r="C114" s="84"/>
      <c r="D114" s="82"/>
      <c r="E114" s="82"/>
      <c r="F114" s="82"/>
      <c r="G114" s="82"/>
      <c r="H114" s="82"/>
      <c r="I114" s="82"/>
      <c r="J114" s="82"/>
      <c r="K114" s="82"/>
    </row>
    <row r="115" spans="1:11" x14ac:dyDescent="0.2">
      <c r="D115" s="80"/>
      <c r="E115" s="80"/>
      <c r="F115" s="80"/>
      <c r="G115" s="80"/>
      <c r="H115" s="80"/>
      <c r="I115" s="81"/>
      <c r="J115" s="80"/>
      <c r="K115" s="80"/>
    </row>
    <row r="116" spans="1:11" ht="21.75" x14ac:dyDescent="0.5">
      <c r="A116" s="85" t="s">
        <v>77</v>
      </c>
      <c r="B116" s="84"/>
      <c r="C116" s="84"/>
      <c r="D116" s="82"/>
      <c r="E116" s="82"/>
      <c r="F116" s="82"/>
      <c r="G116" s="82"/>
      <c r="H116" s="82"/>
      <c r="I116" s="82"/>
      <c r="J116" s="82"/>
      <c r="K116" s="82"/>
    </row>
    <row r="117" spans="1:11" x14ac:dyDescent="0.2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x14ac:dyDescent="0.2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x14ac:dyDescent="0.2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x14ac:dyDescent="0.2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x14ac:dyDescent="0.2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x14ac:dyDescent="0.2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x14ac:dyDescent="0.2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x14ac:dyDescent="0.2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x14ac:dyDescent="0.2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x14ac:dyDescent="0.2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</row>
  </sheetData>
  <sheetProtection algorithmName="SHA-512" hashValue="fCo7gzYLgv+90Q70c4BIDuMcpxqV3Dzi9SvAHa3rfJ+FdKdSN2aqay2Osm1glchcCRCxoodnaLCAsBXkgXCdyQ==" saltValue="Or7HatiUAea7uaMKmndyQw==" spinCount="100000" sheet="1" objects="1" scenarios="1"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35" bottom="0.3" header="0.18" footer="0.17"/>
  <pageSetup paperSize="9" scale="53" orientation="portrait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CoverSheet</vt:lpstr>
      <vt:lpstr>ทุกประเภท</vt:lpstr>
      <vt:lpstr>อัคคีภัย</vt:lpstr>
      <vt:lpstr>ตัวเรือ</vt:lpstr>
      <vt:lpstr>สินค้า</vt:lpstr>
      <vt:lpstr>ภาคบังคับ</vt:lpstr>
      <vt:lpstr>ภาคสมัครใจ</vt:lpstr>
      <vt:lpstr>ทรัพย์สิน</vt:lpstr>
      <vt:lpstr>ความรับผิด</vt:lpstr>
      <vt:lpstr>อุบัติเหตุ</vt:lpstr>
      <vt:lpstr>สุขภาพ</vt:lpstr>
      <vt:lpstr>เดินทาง</vt:lpstr>
      <vt:lpstr>อื่นๆ</vt:lpstr>
    </vt:vector>
  </TitlesOfParts>
  <Company>doi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jomkhunj</dc:creator>
  <cp:lastModifiedBy>Jubpas</cp:lastModifiedBy>
  <cp:lastPrinted>2014-04-23T09:52:34Z</cp:lastPrinted>
  <dcterms:created xsi:type="dcterms:W3CDTF">2011-01-27T08:20:53Z</dcterms:created>
  <dcterms:modified xsi:type="dcterms:W3CDTF">2016-10-18T09:44:25Z</dcterms:modified>
</cp:coreProperties>
</file>