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SM\คปภ\Deploy Phase2\Deploy Production\Wait Prod\Deploy_นำส่งครั้งที่ 16_21102016\Template IGL\"/>
    </mc:Choice>
  </mc:AlternateContent>
  <bookViews>
    <workbookView xWindow="45" yWindow="210" windowWidth="10440" windowHeight="7875" tabRatio="702"/>
  </bookViews>
  <sheets>
    <sheet name="CoverSheet" sheetId="19" r:id="rId1"/>
    <sheet name="ทุกประเภท" sheetId="1" r:id="rId2"/>
    <sheet name="การประกันอุบัติเหตุ" sheetId="18" r:id="rId3"/>
    <sheet name="สุขภาพ" sheetId="14" r:id="rId4"/>
    <sheet name="กลุ่ม" sheetId="13" r:id="rId5"/>
    <sheet name="อื่นๆ" sheetId="20" r:id="rId6"/>
  </sheets>
  <definedNames>
    <definedName name="_xlnm.Print_Area" localSheetId="4">กลุ่ม!$A$1:$J$114</definedName>
    <definedName name="_xlnm.Print_Area" localSheetId="2">การประกันอุบัติเหตุ!$A$1:$J$114</definedName>
    <definedName name="_xlnm.Print_Area" localSheetId="1">ทุกประเภท!$A$1:$J$114</definedName>
    <definedName name="_xlnm.Print_Area" localSheetId="3">สุขภาพ!$A$1:$J$114</definedName>
    <definedName name="_xlnm.Print_Area" localSheetId="5">อื่นๆ!$A$1:$J$114</definedName>
  </definedNames>
  <calcPr calcId="152511"/>
</workbook>
</file>

<file path=xl/calcChain.xml><?xml version="1.0" encoding="utf-8"?>
<calcChain xmlns="http://schemas.openxmlformats.org/spreadsheetml/2006/main">
  <c r="B106" i="1" l="1"/>
  <c r="B107" i="1"/>
  <c r="B108" i="1"/>
  <c r="B109" i="1"/>
  <c r="B105" i="1"/>
  <c r="A109" i="20"/>
  <c r="A109" i="13"/>
  <c r="A109" i="14"/>
  <c r="A109" i="18"/>
  <c r="A109" i="1"/>
  <c r="H35" i="1" l="1"/>
  <c r="H29" i="14" l="1"/>
  <c r="G95" i="1" l="1"/>
  <c r="F94" i="1"/>
  <c r="G94" i="1"/>
  <c r="E93" i="1"/>
  <c r="F93" i="1"/>
  <c r="G93" i="1"/>
  <c r="D92" i="1"/>
  <c r="E92" i="1"/>
  <c r="F92" i="1"/>
  <c r="G92" i="1"/>
  <c r="C91" i="1"/>
  <c r="D91" i="1"/>
  <c r="E91" i="1"/>
  <c r="F91" i="1"/>
  <c r="G91" i="1"/>
  <c r="D90" i="1"/>
  <c r="E90" i="1"/>
  <c r="F90" i="1"/>
  <c r="G90" i="1"/>
  <c r="C90" i="1"/>
  <c r="G79" i="1"/>
  <c r="F78" i="1"/>
  <c r="G78" i="1"/>
  <c r="E77" i="1"/>
  <c r="F77" i="1"/>
  <c r="G77" i="1"/>
  <c r="D76" i="1"/>
  <c r="E76" i="1"/>
  <c r="F76" i="1"/>
  <c r="G76" i="1"/>
  <c r="C75" i="1"/>
  <c r="D75" i="1"/>
  <c r="E75" i="1"/>
  <c r="F75" i="1"/>
  <c r="G75" i="1"/>
  <c r="D74" i="1"/>
  <c r="E74" i="1"/>
  <c r="F74" i="1"/>
  <c r="G74" i="1"/>
  <c r="C74" i="1"/>
  <c r="C58" i="1"/>
  <c r="E46" i="1"/>
  <c r="F46" i="1"/>
  <c r="F47" i="1"/>
  <c r="G46" i="1"/>
  <c r="G47" i="1"/>
  <c r="G48" i="1"/>
  <c r="E45" i="1"/>
  <c r="F45" i="1"/>
  <c r="G45" i="1"/>
  <c r="D45" i="1"/>
  <c r="C44" i="1"/>
  <c r="D44" i="1"/>
  <c r="E44" i="1"/>
  <c r="F44" i="1"/>
  <c r="G44" i="1"/>
  <c r="D43" i="1"/>
  <c r="E43" i="1"/>
  <c r="F43" i="1"/>
  <c r="G43" i="1"/>
  <c r="C43" i="1"/>
  <c r="G32" i="1"/>
  <c r="F30" i="1"/>
  <c r="G30" i="1"/>
  <c r="F31" i="1"/>
  <c r="G31" i="1"/>
  <c r="J31" i="1"/>
  <c r="J32" i="1"/>
  <c r="J30" i="1"/>
  <c r="E30" i="1"/>
  <c r="D29" i="1"/>
  <c r="E29" i="1"/>
  <c r="F29" i="1"/>
  <c r="G29" i="1"/>
  <c r="J29" i="1"/>
  <c r="J28" i="1"/>
  <c r="C28" i="1"/>
  <c r="D28" i="1"/>
  <c r="E28" i="1"/>
  <c r="F28" i="1"/>
  <c r="G28" i="1"/>
  <c r="D27" i="1"/>
  <c r="E27" i="1"/>
  <c r="F27" i="1"/>
  <c r="G27" i="1"/>
  <c r="C27" i="1"/>
  <c r="G13" i="1"/>
  <c r="H13" i="1"/>
  <c r="I13" i="1"/>
  <c r="J13" i="1"/>
  <c r="G14" i="1"/>
  <c r="H14" i="1"/>
  <c r="I14" i="1"/>
  <c r="J14" i="1"/>
  <c r="G15" i="1"/>
  <c r="H15" i="1"/>
  <c r="I15" i="1"/>
  <c r="J15" i="1"/>
  <c r="G16" i="1"/>
  <c r="H16" i="1"/>
  <c r="I16" i="1"/>
  <c r="J16" i="1"/>
  <c r="H12" i="1"/>
  <c r="I12" i="1"/>
  <c r="J12" i="1"/>
  <c r="F15" i="1"/>
  <c r="E14" i="1"/>
  <c r="F14" i="1"/>
  <c r="E13" i="1"/>
  <c r="F13" i="1"/>
  <c r="D13" i="1"/>
  <c r="D12" i="1"/>
  <c r="E12" i="1"/>
  <c r="F12" i="1"/>
  <c r="G12" i="1"/>
  <c r="D11" i="1"/>
  <c r="E11" i="1"/>
  <c r="F11" i="1"/>
  <c r="G11" i="1"/>
  <c r="C12" i="1"/>
  <c r="C11" i="1"/>
  <c r="A95" i="20"/>
  <c r="G89" i="20"/>
  <c r="A79" i="20"/>
  <c r="G73" i="20"/>
  <c r="A63" i="20"/>
  <c r="G57" i="20"/>
  <c r="A48" i="20"/>
  <c r="G42" i="20"/>
  <c r="J33" i="20"/>
  <c r="A32" i="20"/>
  <c r="H31" i="20"/>
  <c r="I30" i="20"/>
  <c r="H30" i="20"/>
  <c r="I29" i="20"/>
  <c r="H29" i="20"/>
  <c r="H33" i="20" s="1"/>
  <c r="I28" i="20"/>
  <c r="H28" i="20"/>
  <c r="I27" i="20"/>
  <c r="I33" i="20" s="1"/>
  <c r="H27" i="20"/>
  <c r="G26" i="20"/>
  <c r="J17" i="20"/>
  <c r="I17" i="20"/>
  <c r="H17" i="20"/>
  <c r="A16" i="20"/>
  <c r="G10" i="20"/>
  <c r="A1" i="20"/>
  <c r="G80" i="1" l="1"/>
  <c r="A1" i="13" l="1"/>
  <c r="A16" i="13"/>
  <c r="A16" i="14" l="1"/>
  <c r="A32" i="14"/>
  <c r="J33" i="13" l="1"/>
  <c r="H31" i="13"/>
  <c r="I30" i="13"/>
  <c r="A1" i="14" l="1"/>
  <c r="A1" i="18"/>
  <c r="A95" i="13" l="1"/>
  <c r="A79" i="13"/>
  <c r="A63" i="13"/>
  <c r="A48" i="13"/>
  <c r="A32" i="13"/>
  <c r="G89" i="13"/>
  <c r="G73" i="13"/>
  <c r="G57" i="13"/>
  <c r="G42" i="13"/>
  <c r="G26" i="13"/>
  <c r="G10" i="13"/>
  <c r="A95" i="14"/>
  <c r="G89" i="14"/>
  <c r="A79" i="14"/>
  <c r="G73" i="14"/>
  <c r="A63" i="14"/>
  <c r="G57" i="14"/>
  <c r="G42" i="14"/>
  <c r="A48" i="14"/>
  <c r="G26" i="14"/>
  <c r="G10" i="14"/>
  <c r="A95" i="18"/>
  <c r="G89" i="18"/>
  <c r="A79" i="18"/>
  <c r="G73" i="18"/>
  <c r="G57" i="18"/>
  <c r="A63" i="18"/>
  <c r="A48" i="18"/>
  <c r="G42" i="18"/>
  <c r="A32" i="18"/>
  <c r="G26" i="18"/>
  <c r="A16" i="18"/>
  <c r="G10" i="18"/>
  <c r="G89" i="1"/>
  <c r="A95" i="1"/>
  <c r="A79" i="1"/>
  <c r="A63" i="1"/>
  <c r="A48" i="1"/>
  <c r="A32" i="1"/>
  <c r="G73" i="1"/>
  <c r="G57" i="1"/>
  <c r="G42" i="1"/>
  <c r="G26" i="1"/>
  <c r="G10" i="1"/>
  <c r="A15" i="1" l="1"/>
  <c r="J17" i="14"/>
  <c r="J33" i="18"/>
  <c r="J17" i="18"/>
  <c r="H29" i="13"/>
  <c r="H17" i="13"/>
  <c r="H30" i="13"/>
  <c r="H28" i="13"/>
  <c r="H27" i="13"/>
  <c r="H33" i="13" s="1"/>
  <c r="H29" i="18"/>
  <c r="I27" i="13"/>
  <c r="I28" i="18"/>
  <c r="E61" i="1"/>
  <c r="I29" i="18"/>
  <c r="I28" i="13"/>
  <c r="I33" i="13"/>
  <c r="I29" i="13"/>
  <c r="J33" i="14"/>
  <c r="I17" i="13"/>
  <c r="J17" i="13"/>
  <c r="H17" i="14"/>
  <c r="G63" i="1"/>
  <c r="H31" i="14"/>
  <c r="I17" i="14"/>
  <c r="C59" i="1"/>
  <c r="H17" i="18"/>
  <c r="I17" i="18"/>
  <c r="I29" i="14"/>
  <c r="A108" i="14" l="1"/>
  <c r="A108" i="13"/>
  <c r="A108" i="1"/>
  <c r="A108" i="18"/>
  <c r="A108" i="20"/>
  <c r="I29" i="1"/>
  <c r="H29" i="1"/>
  <c r="G62" i="1"/>
  <c r="F62" i="1"/>
  <c r="A14" i="1"/>
  <c r="E57" i="13" s="1"/>
  <c r="F89" i="20"/>
  <c r="A62" i="20"/>
  <c r="A31" i="20"/>
  <c r="F10" i="20"/>
  <c r="A94" i="20"/>
  <c r="F57" i="20"/>
  <c r="F26" i="20"/>
  <c r="A15" i="20"/>
  <c r="F73" i="20"/>
  <c r="A47" i="20"/>
  <c r="A78" i="20"/>
  <c r="F42" i="20"/>
  <c r="G96" i="1"/>
  <c r="H27" i="14"/>
  <c r="I28" i="14"/>
  <c r="I28" i="1" s="1"/>
  <c r="I27" i="18"/>
  <c r="I30" i="14"/>
  <c r="D60" i="1"/>
  <c r="H31" i="18"/>
  <c r="H31" i="1" s="1"/>
  <c r="H17" i="1"/>
  <c r="H28" i="18"/>
  <c r="H28" i="14"/>
  <c r="I27" i="14"/>
  <c r="A78" i="13"/>
  <c r="A15" i="13"/>
  <c r="F42" i="13"/>
  <c r="F89" i="14"/>
  <c r="F57" i="14"/>
  <c r="F26" i="14"/>
  <c r="F89" i="18"/>
  <c r="A62" i="18"/>
  <c r="F26" i="18"/>
  <c r="F89" i="1"/>
  <c r="A47" i="1"/>
  <c r="F42" i="1"/>
  <c r="A62" i="13"/>
  <c r="F89" i="13"/>
  <c r="F26" i="13"/>
  <c r="A78" i="14"/>
  <c r="F42" i="14"/>
  <c r="A15" i="14"/>
  <c r="A78" i="18"/>
  <c r="A47" i="18"/>
  <c r="A15" i="18"/>
  <c r="A94" i="1"/>
  <c r="A31" i="1"/>
  <c r="F26" i="1"/>
  <c r="A47" i="13"/>
  <c r="F73" i="13"/>
  <c r="F10" i="13"/>
  <c r="F73" i="14"/>
  <c r="A47" i="14"/>
  <c r="F10" i="14"/>
  <c r="F73" i="18"/>
  <c r="F42" i="18"/>
  <c r="F10" i="18"/>
  <c r="A78" i="1"/>
  <c r="F73" i="1"/>
  <c r="F10" i="1"/>
  <c r="A94" i="13"/>
  <c r="A31" i="13"/>
  <c r="F57" i="13"/>
  <c r="A94" i="14"/>
  <c r="A62" i="14"/>
  <c r="A31" i="14"/>
  <c r="A94" i="18"/>
  <c r="F57" i="18"/>
  <c r="A31" i="18"/>
  <c r="A62" i="1"/>
  <c r="F57" i="1"/>
  <c r="A30" i="14"/>
  <c r="E57" i="14"/>
  <c r="E89" i="18"/>
  <c r="A46" i="1"/>
  <c r="E26" i="13"/>
  <c r="A77" i="18"/>
  <c r="A14" i="18"/>
  <c r="A93" i="1"/>
  <c r="A46" i="13"/>
  <c r="E73" i="13"/>
  <c r="E10" i="13"/>
  <c r="E10" i="14"/>
  <c r="E42" i="18"/>
  <c r="E10" i="18"/>
  <c r="A77" i="1"/>
  <c r="E73" i="1"/>
  <c r="A13" i="1"/>
  <c r="J33" i="1"/>
  <c r="H30" i="14"/>
  <c r="F61" i="1"/>
  <c r="E59" i="1"/>
  <c r="H27" i="18"/>
  <c r="H27" i="1" s="1"/>
  <c r="G61" i="1"/>
  <c r="I30" i="18"/>
  <c r="H30" i="18"/>
  <c r="H30" i="1" s="1"/>
  <c r="I17" i="1"/>
  <c r="J17" i="1"/>
  <c r="E42" i="13" l="1"/>
  <c r="A61" i="1"/>
  <c r="E57" i="18"/>
  <c r="E73" i="14"/>
  <c r="A61" i="13"/>
  <c r="A30" i="13"/>
  <c r="A46" i="18"/>
  <c r="E42" i="1"/>
  <c r="E89" i="14"/>
  <c r="A93" i="18"/>
  <c r="A14" i="14"/>
  <c r="E89" i="1"/>
  <c r="A14" i="13"/>
  <c r="A61" i="14"/>
  <c r="A106" i="20"/>
  <c r="A106" i="14"/>
  <c r="A106" i="13"/>
  <c r="A106" i="1"/>
  <c r="A92" i="1"/>
  <c r="A106" i="18"/>
  <c r="E26" i="1"/>
  <c r="E42" i="14"/>
  <c r="E26" i="18"/>
  <c r="A77" i="13"/>
  <c r="A93" i="14"/>
  <c r="E73" i="18"/>
  <c r="A30" i="1"/>
  <c r="A77" i="14"/>
  <c r="A61" i="18"/>
  <c r="E57" i="1"/>
  <c r="A107" i="14"/>
  <c r="A107" i="13"/>
  <c r="A107" i="1"/>
  <c r="A107" i="20"/>
  <c r="A107" i="18"/>
  <c r="A46" i="14"/>
  <c r="E10" i="1"/>
  <c r="E89" i="13"/>
  <c r="E26" i="14"/>
  <c r="A30" i="18"/>
  <c r="A93" i="13"/>
  <c r="I27" i="1"/>
  <c r="D59" i="1"/>
  <c r="D58" i="1"/>
  <c r="H33" i="14"/>
  <c r="H28" i="1"/>
  <c r="I33" i="18"/>
  <c r="I30" i="1"/>
  <c r="A92" i="20"/>
  <c r="D57" i="20"/>
  <c r="D26" i="20"/>
  <c r="A13" i="20"/>
  <c r="D89" i="20"/>
  <c r="A60" i="20"/>
  <c r="A29" i="20"/>
  <c r="D10" i="20"/>
  <c r="A76" i="20"/>
  <c r="D42" i="20"/>
  <c r="D73" i="20"/>
  <c r="A45" i="20"/>
  <c r="E73" i="20"/>
  <c r="A46" i="20"/>
  <c r="E10" i="20"/>
  <c r="A77" i="20"/>
  <c r="E42" i="20"/>
  <c r="A93" i="20"/>
  <c r="E57" i="20"/>
  <c r="A30" i="20"/>
  <c r="E26" i="20"/>
  <c r="A14" i="20"/>
  <c r="E89" i="20"/>
  <c r="A61" i="20"/>
  <c r="I33" i="14"/>
  <c r="H33" i="18"/>
  <c r="E58" i="1"/>
  <c r="F59" i="1"/>
  <c r="A45" i="13"/>
  <c r="D73" i="13"/>
  <c r="D10" i="13"/>
  <c r="D73" i="14"/>
  <c r="A45" i="14"/>
  <c r="D10" i="14"/>
  <c r="D73" i="18"/>
  <c r="D42" i="18"/>
  <c r="D10" i="18"/>
  <c r="A76" i="1"/>
  <c r="D73" i="1"/>
  <c r="A92" i="13"/>
  <c r="A29" i="13"/>
  <c r="D57" i="13"/>
  <c r="A92" i="14"/>
  <c r="A60" i="14"/>
  <c r="A29" i="14"/>
  <c r="A92" i="18"/>
  <c r="D57" i="18"/>
  <c r="A29" i="18"/>
  <c r="A60" i="1"/>
  <c r="D57" i="1"/>
  <c r="A76" i="13"/>
  <c r="A13" i="13"/>
  <c r="D42" i="13"/>
  <c r="D89" i="14"/>
  <c r="D57" i="14"/>
  <c r="D26" i="14"/>
  <c r="D89" i="18"/>
  <c r="A60" i="18"/>
  <c r="D26" i="18"/>
  <c r="D89" i="1"/>
  <c r="A45" i="1"/>
  <c r="D42" i="1"/>
  <c r="A60" i="13"/>
  <c r="D89" i="13"/>
  <c r="D26" i="13"/>
  <c r="A76" i="14"/>
  <c r="D42" i="14"/>
  <c r="A13" i="14"/>
  <c r="A76" i="18"/>
  <c r="A45" i="18"/>
  <c r="A13" i="18"/>
  <c r="A29" i="1"/>
  <c r="D26" i="1"/>
  <c r="D10" i="1"/>
  <c r="A12" i="1"/>
  <c r="A105" i="20" l="1"/>
  <c r="A91" i="18"/>
  <c r="A105" i="1"/>
  <c r="A105" i="14"/>
  <c r="A105" i="18"/>
  <c r="A105" i="13"/>
  <c r="A91" i="1"/>
  <c r="E60" i="1"/>
  <c r="F58" i="1"/>
  <c r="A75" i="20"/>
  <c r="C42" i="20"/>
  <c r="C73" i="20"/>
  <c r="A44" i="20"/>
  <c r="C89" i="20"/>
  <c r="A59" i="20"/>
  <c r="C10" i="20"/>
  <c r="A91" i="20"/>
  <c r="C57" i="20"/>
  <c r="A28" i="20"/>
  <c r="C26" i="20"/>
  <c r="A12" i="20"/>
  <c r="G59" i="1"/>
  <c r="A59" i="13"/>
  <c r="C89" i="13"/>
  <c r="C26" i="13"/>
  <c r="A75" i="14"/>
  <c r="C42" i="14"/>
  <c r="A12" i="14"/>
  <c r="A75" i="18"/>
  <c r="A44" i="18"/>
  <c r="A12" i="18"/>
  <c r="A28" i="1"/>
  <c r="C26" i="1"/>
  <c r="A11" i="1"/>
  <c r="A44" i="13"/>
  <c r="C73" i="13"/>
  <c r="C10" i="13"/>
  <c r="C73" i="14"/>
  <c r="A44" i="14"/>
  <c r="C10" i="14"/>
  <c r="C73" i="18"/>
  <c r="C42" i="18"/>
  <c r="C10" i="18"/>
  <c r="A75" i="1"/>
  <c r="C73" i="1"/>
  <c r="C10" i="1"/>
  <c r="A91" i="13"/>
  <c r="A28" i="13"/>
  <c r="C57" i="13"/>
  <c r="A91" i="14"/>
  <c r="A59" i="14"/>
  <c r="A28" i="14"/>
  <c r="C57" i="18"/>
  <c r="A28" i="18"/>
  <c r="A59" i="1"/>
  <c r="C57" i="1"/>
  <c r="A75" i="13"/>
  <c r="A12" i="13"/>
  <c r="C42" i="13"/>
  <c r="C89" i="14"/>
  <c r="C57" i="14"/>
  <c r="C26" i="14"/>
  <c r="C89" i="18"/>
  <c r="A59" i="18"/>
  <c r="C26" i="18"/>
  <c r="C89" i="1"/>
  <c r="A44" i="1"/>
  <c r="C42" i="1"/>
  <c r="I33" i="1"/>
  <c r="H33" i="1"/>
  <c r="G60" i="1" l="1"/>
  <c r="F60" i="1"/>
  <c r="G58" i="1"/>
  <c r="A58" i="20"/>
  <c r="A27" i="20"/>
  <c r="A90" i="20"/>
  <c r="A11" i="20"/>
  <c r="A43" i="20"/>
  <c r="A74" i="20"/>
  <c r="A74" i="18"/>
  <c r="A43" i="1"/>
  <c r="A43" i="14"/>
  <c r="A27" i="14"/>
  <c r="A90" i="1"/>
  <c r="A58" i="14"/>
  <c r="A74" i="1"/>
  <c r="A74" i="14"/>
  <c r="A58" i="18"/>
  <c r="A27" i="18"/>
  <c r="A27" i="13"/>
  <c r="A58" i="1"/>
  <c r="A90" i="14"/>
  <c r="A11" i="13"/>
  <c r="A74" i="13"/>
  <c r="A90" i="18"/>
  <c r="A58" i="13"/>
  <c r="A43" i="13"/>
  <c r="A27" i="1"/>
  <c r="A11" i="14"/>
  <c r="A90" i="13"/>
  <c r="A43" i="18"/>
  <c r="A11" i="18"/>
</calcChain>
</file>

<file path=xl/comments1.xml><?xml version="1.0" encoding="utf-8"?>
<comments xmlns="http://schemas.openxmlformats.org/spreadsheetml/2006/main">
  <authors>
    <author>Administrator</author>
    <author>Jubpas</author>
  </authors>
  <commentList>
    <comment ref="H16" authorId="0" shapeId="0">
      <text>
        <r>
          <rPr>
            <b/>
            <sz val="9"/>
            <color indexed="81"/>
            <rFont val="Tahoma"/>
            <family val="2"/>
          </rPr>
          <t>ต้องตรงกับ
“ช2300”.” 3.0.0.0.0”.” INSURED_TOTAL”</t>
        </r>
      </text>
    </comment>
    <comment ref="J32" authorId="1" shapeId="0">
      <text>
        <r>
          <rPr>
            <b/>
            <sz val="9"/>
            <color indexed="81"/>
            <rFont val="Tahoma"/>
            <family val="2"/>
          </rPr>
          <t>ต้องตรงกับ
“ช2300”.” 3.0.0.0.0”.” NET_VALUE”</t>
        </r>
      </text>
    </comment>
    <comment ref="G80" authorId="0" shapeId="0">
      <text>
        <r>
          <rPr>
            <b/>
            <sz val="9"/>
            <color indexed="81"/>
            <rFont val="Tahoma"/>
            <family val="2"/>
          </rPr>
          <t>ตรวจสอบ (เป็น warning)
ต้องเท่ากับ RBC F4.4 "CASE_RESERVE".'999.0.0.0.0'</t>
        </r>
      </text>
    </comment>
    <comment ref="G96" authorId="0" shapeId="0">
      <text>
        <r>
          <rPr>
            <b/>
            <sz val="9"/>
            <color indexed="81"/>
            <rFont val="Tahoma"/>
            <family val="2"/>
          </rPr>
          <t>ตรวจสอบ (เป็น warning)
ต้องเท่ากับ RBC F4.4 "NET_CLAIM_REPORTED".'999.0.0.0.0'</t>
        </r>
      </text>
    </comment>
  </commentList>
</comments>
</file>

<file path=xl/sharedStrings.xml><?xml version="1.0" encoding="utf-8"?>
<sst xmlns="http://schemas.openxmlformats.org/spreadsheetml/2006/main" count="304" uniqueCount="70">
  <si>
    <t xml:space="preserve">การรับประกันภัยทุกประเภท </t>
  </si>
  <si>
    <t>การพัฒนาการค่าสินไหมทดแทน</t>
  </si>
  <si>
    <t>ปีอุบัติเหตุ</t>
  </si>
  <si>
    <t xml:space="preserve">เบี้ยประกันภัยที่ถือเป็นรายได้รวม (Gross) </t>
  </si>
  <si>
    <t>จำนวนรายการค่าสินไหมทดแทนที่ได้รับรายงาน</t>
  </si>
  <si>
    <t>รวม</t>
  </si>
  <si>
    <t>การพัฒนาการ</t>
  </si>
  <si>
    <t xml:space="preserve">เบี้ยประกันภัยที่ถือเป็นรายได้สุทธิ (Net) </t>
  </si>
  <si>
    <t>1 ปี</t>
  </si>
  <si>
    <t>2 ปี</t>
  </si>
  <si>
    <t xml:space="preserve">ค่าสินไหมทดแทนสะสมที่เกิดขึ้นรวม (Gross) และค่าใช้จ่ายในการจัดการค่าสินไหมทดแทนที่จัดสรรได้ ณ ปลายปี </t>
  </si>
  <si>
    <t>จำนวนรายการค่าสินไหมทดแทนค้างจ่าย</t>
  </si>
  <si>
    <t xml:space="preserve">ค่าสินไหมทดแทนสะสมที่เกิดขึ้นสุทธิ (Net) และค่าใช้จ่ายในการจัดการค่าสินไหมทดแทนที่จัดสรรได้ ณ ปลายปี </t>
  </si>
  <si>
    <t>ค่าสินไหมทดแทนจ่ายสะสมรวม (Gross) และค่าใช้จ่ายในการจัดการค่าสินไหมทดแทนที่จัดสรรได้</t>
  </si>
  <si>
    <t xml:space="preserve">ณ ปลายปี </t>
  </si>
  <si>
    <t>ค่าสินไหมทดแทนจ่ายสะสมสุทธิ (Net) และค่าใช้จ่ายในการจัดการค่าสินไหมทดแทนที่จัดสรรได้</t>
  </si>
  <si>
    <t>ยังไม่สิ้นสุด (Case reserves on gross loss) และค่าใช้จ่ายในการจัดการค่าสินไหมทดแทนที่จัดสรรได้ (Allocated loss adjustment expense)</t>
  </si>
  <si>
    <t xml:space="preserve">สำรองสำหรับค่าสินไหมทดแทนรวมที่ได้รับรายงานแล้วและการจ่ายค่าสินไหมทดแทนยังไม่สิ้นสุด (Gross) และค่าใช้จ่ายในการจัดการค่าสินไหมทดแทนที่จัดสรรได้                               ณ ปลายปี                      </t>
  </si>
  <si>
    <t>ยังไม่สิ้นสุด (Case reserves on net loss) และค่าใช้จ่ายในการจัดการค่าสินไหมทดแทนที่จัดสรรได้ (Allocated loss adjustment expense)</t>
  </si>
  <si>
    <t xml:space="preserve">สำรองสำหรับค่าสินไหมทดแทนสุทธิที่ได้รับรายงานแล้วและการจ่ายค่าสินไหมทดแทนยังไม่สิ้นสุด (Net) และค่าใช้จ่ายในการจัดการค่าสินไหมทดแทนที่จัดสรรได้                                 ณ ปลายปี                    </t>
  </si>
  <si>
    <t xml:space="preserve">หมายเหตุ :  1. สำหรับงานรับประกันภัยต่อ (inward) ให้ใช้ปีรับประกันภัย (underwriting year) แทนปีอุบัติเหตุ </t>
  </si>
  <si>
    <t xml:space="preserve">                2.  ให้ใช้ข้อมูลตามนักคณิตศาสตร์ประกันภัย โดยไม่ต้องกระทบยอดให้เท่ากับข้อมูลทางบัญชี</t>
  </si>
  <si>
    <t xml:space="preserve">ตารางที่ 1 : ตารางพัฒนาการค่าสินไหมทดแทนที่เกิดขึ้นรวม (Incurred gross loss)  </t>
  </si>
  <si>
    <t>และค่าใช้จ่ายในการจัดการค่าสินไหมทดแทนที่จัดสรรได้ (Allocated loss adjustment expense)</t>
  </si>
  <si>
    <t xml:space="preserve">ตารางที่ 2 : ตารางพัฒนาการค่าสินไหมทดแทนที่เกิดขึ้นสุทธิ (Incurred net loss) </t>
  </si>
  <si>
    <t xml:space="preserve">ตารางที่ 3 : ตารางพัฒนาการค่าสินไหมทดแทนจ่ายสะสมรวม (Cumulative paid gross loss) </t>
  </si>
  <si>
    <t xml:space="preserve">ตารางที่ 4 : ตารางพัฒนาการค่าสินไหมทดแทนจ่ายสะสมสุทธิ (Cumulative net paid loss) </t>
  </si>
  <si>
    <t>ตารางที่ 5 : ตารางสำรองสำหรับค่าสินไหมทดแทนรวมที่ได้รับรายงานแล้วและการจ่ายค่าสินไหมทดแทนที่</t>
  </si>
  <si>
    <t>ตารางที่ 6 : ตารางสำรองสำหรับค่าสินไหมทดแทนสุทธิที่ได้รับรายงานแล้วและการจ่ายค่าสินไหมทดแทนที่</t>
  </si>
  <si>
    <t>การประกันภัยอุบัติเหตุ</t>
  </si>
  <si>
    <t>การประกันภัยสุขภาพ</t>
  </si>
  <si>
    <t>การประกันภัยกลุ่ม</t>
  </si>
  <si>
    <t>&lt;-Here</t>
  </si>
  <si>
    <t>(พันบาท)</t>
  </si>
  <si>
    <t>(หน่วย : พันบาท)</t>
  </si>
  <si>
    <t>Report Of</t>
  </si>
  <si>
    <t>Start Date</t>
  </si>
  <si>
    <t>Report Code</t>
  </si>
  <si>
    <t xml:space="preserve">End Date </t>
  </si>
  <si>
    <t>Report Name</t>
  </si>
  <si>
    <t>Template Version</t>
  </si>
  <si>
    <t>Send No</t>
  </si>
  <si>
    <t>Approve No.</t>
  </si>
  <si>
    <t xml:space="preserve">Document Version </t>
  </si>
  <si>
    <t>Document Status</t>
  </si>
  <si>
    <t>Upload</t>
  </si>
  <si>
    <t>Report Item</t>
  </si>
  <si>
    <t xml:space="preserve">Report Name </t>
  </si>
  <si>
    <t>Category Report</t>
  </si>
  <si>
    <t>Priority Upload</t>
  </si>
  <si>
    <t xml:space="preserve">Status </t>
  </si>
  <si>
    <t>Upload Seq.</t>
  </si>
  <si>
    <t>Y</t>
  </si>
  <si>
    <t>รายงานสินไหมทดแทนประจำปี ประกันชีวิต</t>
  </si>
  <si>
    <t>ทุกประเภท</t>
  </si>
  <si>
    <t>การประกันอุบัติเหตุ</t>
  </si>
  <si>
    <t>สุขภาพ</t>
  </si>
  <si>
    <t>กลุ่ม</t>
  </si>
  <si>
    <t>Company Group</t>
  </si>
  <si>
    <t>หมายเหตุเพิ่มเติมสำหรับบริษัท</t>
  </si>
  <si>
    <t>อื่นๆ</t>
  </si>
  <si>
    <t>การประกันภัยอื่นๆ</t>
  </si>
  <si>
    <t>รายงานประจำปี 2559 ของ บริษัท _______________</t>
  </si>
  <si>
    <t>1.0.1</t>
  </si>
  <si>
    <t>TCA สิ้นปีก่อน</t>
  </si>
  <si>
    <t>พันบาท</t>
  </si>
  <si>
    <t>อัตราส่วนพัฒนาการค่าสินไหมทดแทน</t>
  </si>
  <si>
    <t>ตารางที่ 7 : ค่าใช้จ่ายในการจัดการค่าสินไหมทดแทนที่ยังไม่ได้จัดสรร (Unallocated loss adjustment expense)</t>
  </si>
  <si>
    <t>ปีปฏิทิน</t>
  </si>
  <si>
    <t xml:space="preserve">ค่าใช้จ่ายในการจัดการค่าสินไหมทดแทนที่ยังไม่ได้จัดสรรรวม (Gross)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</si>
</sst>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0."/>
    <numFmt numFmtId="188" formatCode="_-* #,##0_-;\-* #,##0_-;_-* &quot;-&quot;??_-;_-@_-"/>
    <numFmt numFmtId="189" formatCode="#,##0,"/>
  </numFmts>
  <fonts count="36" x14ac:knownFonts="1">
    <font>
      <sz val="14"/>
      <name val="Cordia New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0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9"/>
      <color indexed="81"/>
      <name val="Tahoma"/>
      <family val="2"/>
    </font>
    <font>
      <sz val="12"/>
      <name val="CordiaUPC"/>
      <family val="2"/>
    </font>
    <font>
      <b/>
      <sz val="10"/>
      <color indexed="9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sz val="10"/>
      <color rgb="FFFF0000"/>
      <name val="Arial"/>
      <family val="2"/>
    </font>
    <font>
      <sz val="14"/>
      <color rgb="FFFF0000"/>
      <name val="Cordia New"/>
      <family val="2"/>
    </font>
    <font>
      <sz val="14"/>
      <name val="Cordia New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8E4BC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1" fontId="13" fillId="0" borderId="0" applyFont="0" applyFill="0" applyBorder="0" applyAlignment="0" applyProtection="0"/>
    <xf numFmtId="0" fontId="14" fillId="7" borderId="1" applyNumberFormat="0" applyAlignment="0" applyProtection="0"/>
    <xf numFmtId="1" fontId="15" fillId="0" borderId="0" applyFont="0" applyFill="0" applyBorder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7" fillId="0" borderId="0" applyBorder="0"/>
    <xf numFmtId="0" fontId="18" fillId="0" borderId="0"/>
    <xf numFmtId="0" fontId="1" fillId="23" borderId="7" applyNumberFormat="0" applyFont="0" applyAlignment="0" applyProtection="0"/>
    <xf numFmtId="187" fontId="13" fillId="0" borderId="8" applyFont="0" applyFill="0" applyBorder="0" applyAlignment="0" applyProtection="0"/>
    <xf numFmtId="0" fontId="19" fillId="20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15" fillId="0" borderId="0"/>
    <xf numFmtId="0" fontId="1" fillId="0" borderId="0"/>
    <xf numFmtId="9" fontId="35" fillId="0" borderId="0" applyFont="0" applyFill="0" applyBorder="0" applyAlignment="0" applyProtection="0"/>
  </cellStyleXfs>
  <cellXfs count="159">
    <xf numFmtId="0" fontId="0" fillId="0" borderId="0" xfId="0"/>
    <xf numFmtId="0" fontId="18" fillId="0" borderId="0" xfId="41"/>
    <xf numFmtId="0" fontId="26" fillId="0" borderId="0" xfId="41" applyFont="1" applyAlignment="1">
      <alignment horizontal="left"/>
    </xf>
    <xf numFmtId="0" fontId="18" fillId="0" borderId="8" xfId="41" applyBorder="1" applyAlignment="1">
      <alignment horizontal="center"/>
    </xf>
    <xf numFmtId="0" fontId="18" fillId="0" borderId="11" xfId="41" applyBorder="1" applyAlignment="1">
      <alignment horizontal="center"/>
    </xf>
    <xf numFmtId="0" fontId="18" fillId="0" borderId="12" xfId="41" applyBorder="1" applyAlignment="1">
      <alignment horizontal="center" vertical="center"/>
    </xf>
    <xf numFmtId="0" fontId="18" fillId="0" borderId="13" xfId="41" applyBorder="1" applyAlignment="1">
      <alignment horizontal="center"/>
    </xf>
    <xf numFmtId="0" fontId="18" fillId="0" borderId="14" xfId="41" applyBorder="1" applyAlignment="1">
      <alignment horizontal="center"/>
    </xf>
    <xf numFmtId="0" fontId="18" fillId="0" borderId="15" xfId="41" applyBorder="1" applyAlignment="1">
      <alignment horizontal="center" vertical="justify"/>
    </xf>
    <xf numFmtId="0" fontId="18" fillId="0" borderId="16" xfId="41" applyBorder="1" applyAlignment="1">
      <alignment horizontal="center"/>
    </xf>
    <xf numFmtId="0" fontId="18" fillId="0" borderId="0" xfId="41" applyAlignment="1">
      <alignment horizontal="center"/>
    </xf>
    <xf numFmtId="0" fontId="18" fillId="0" borderId="0" xfId="41" applyBorder="1"/>
    <xf numFmtId="0" fontId="18" fillId="0" borderId="0" xfId="41" applyBorder="1" applyAlignment="1">
      <alignment horizontal="center" vertical="justify"/>
    </xf>
    <xf numFmtId="0" fontId="18" fillId="0" borderId="17" xfId="41" applyBorder="1" applyAlignment="1">
      <alignment horizontal="center" vertical="justify"/>
    </xf>
    <xf numFmtId="0" fontId="18" fillId="0" borderId="15" xfId="41" applyBorder="1" applyAlignment="1">
      <alignment vertical="justify"/>
    </xf>
    <xf numFmtId="0" fontId="18" fillId="0" borderId="0" xfId="41" applyAlignment="1">
      <alignment vertical="justify"/>
    </xf>
    <xf numFmtId="0" fontId="26" fillId="0" borderId="0" xfId="41" applyFont="1" applyAlignment="1"/>
    <xf numFmtId="0" fontId="18" fillId="0" borderId="0" xfId="41" applyAlignment="1">
      <alignment horizontal="left"/>
    </xf>
    <xf numFmtId="0" fontId="26" fillId="0" borderId="0" xfId="41" applyFont="1"/>
    <xf numFmtId="0" fontId="15" fillId="0" borderId="0" xfId="41" applyFont="1"/>
    <xf numFmtId="0" fontId="15" fillId="0" borderId="18" xfId="41" applyFont="1" applyBorder="1" applyAlignment="1">
      <alignment horizontal="center"/>
    </xf>
    <xf numFmtId="0" fontId="15" fillId="0" borderId="16" xfId="41" applyFont="1" applyBorder="1" applyAlignment="1">
      <alignment horizontal="center"/>
    </xf>
    <xf numFmtId="0" fontId="15" fillId="0" borderId="12" xfId="41" applyFont="1" applyBorder="1" applyAlignment="1">
      <alignment horizontal="center"/>
    </xf>
    <xf numFmtId="188" fontId="18" fillId="24" borderId="19" xfId="28" applyNumberFormat="1" applyFont="1" applyFill="1" applyBorder="1"/>
    <xf numFmtId="188" fontId="18" fillId="27" borderId="19" xfId="28" applyNumberFormat="1" applyFont="1" applyFill="1" applyBorder="1"/>
    <xf numFmtId="188" fontId="18" fillId="24" borderId="19" xfId="28" applyNumberFormat="1" applyFont="1" applyFill="1" applyBorder="1" applyAlignment="1">
      <alignment horizontal="center"/>
    </xf>
    <xf numFmtId="188" fontId="18" fillId="24" borderId="11" xfId="28" applyNumberFormat="1" applyFont="1" applyFill="1" applyBorder="1" applyAlignment="1">
      <alignment horizontal="center"/>
    </xf>
    <xf numFmtId="188" fontId="18" fillId="0" borderId="0" xfId="28" applyNumberFormat="1" applyFont="1"/>
    <xf numFmtId="188" fontId="18" fillId="0" borderId="0" xfId="28" applyNumberFormat="1" applyFont="1" applyAlignment="1">
      <alignment horizontal="center"/>
    </xf>
    <xf numFmtId="49" fontId="28" fillId="0" borderId="0" xfId="0" applyNumberFormat="1" applyFont="1"/>
    <xf numFmtId="0" fontId="15" fillId="0" borderId="0" xfId="41" applyFont="1" applyAlignment="1">
      <alignment horizontal="center"/>
    </xf>
    <xf numFmtId="0" fontId="29" fillId="25" borderId="23" xfId="0" applyFont="1" applyFill="1" applyBorder="1" applyAlignment="1"/>
    <xf numFmtId="0" fontId="29" fillId="25" borderId="24" xfId="0" applyFont="1" applyFill="1" applyBorder="1" applyAlignment="1"/>
    <xf numFmtId="0" fontId="30" fillId="0" borderId="0" xfId="0" applyFont="1"/>
    <xf numFmtId="0" fontId="31" fillId="0" borderId="23" xfId="0" applyFont="1" applyFill="1" applyBorder="1" applyAlignment="1"/>
    <xf numFmtId="0" fontId="30" fillId="28" borderId="24" xfId="0" applyFont="1" applyFill="1" applyBorder="1" applyAlignment="1">
      <alignment horizontal="left" vertical="top"/>
    </xf>
    <xf numFmtId="0" fontId="30" fillId="28" borderId="25" xfId="0" applyFont="1" applyFill="1" applyBorder="1" applyAlignment="1"/>
    <xf numFmtId="0" fontId="30" fillId="0" borderId="24" xfId="0" applyFont="1" applyBorder="1" applyAlignment="1"/>
    <xf numFmtId="0" fontId="30" fillId="0" borderId="25" xfId="0" applyFont="1" applyBorder="1" applyAlignment="1"/>
    <xf numFmtId="0" fontId="31" fillId="0" borderId="19" xfId="0" applyFont="1" applyFill="1" applyBorder="1" applyAlignment="1">
      <alignment horizontal="left"/>
    </xf>
    <xf numFmtId="0" fontId="30" fillId="28" borderId="23" xfId="0" applyFont="1" applyFill="1" applyBorder="1" applyAlignment="1"/>
    <xf numFmtId="0" fontId="31" fillId="0" borderId="19" xfId="0" applyFont="1" applyFill="1" applyBorder="1" applyAlignment="1"/>
    <xf numFmtId="0" fontId="30" fillId="0" borderId="19" xfId="0" applyFont="1" applyFill="1" applyBorder="1" applyAlignment="1"/>
    <xf numFmtId="0" fontId="30" fillId="0" borderId="19" xfId="0" applyFont="1" applyBorder="1" applyAlignment="1"/>
    <xf numFmtId="0" fontId="31" fillId="26" borderId="19" xfId="0" applyFont="1" applyFill="1" applyBorder="1" applyAlignment="1">
      <alignment horizontal="center" vertical="center" wrapText="1"/>
    </xf>
    <xf numFmtId="0" fontId="30" fillId="0" borderId="19" xfId="0" applyFont="1" applyBorder="1" applyAlignment="1">
      <alignment horizontal="center"/>
    </xf>
    <xf numFmtId="0" fontId="30" fillId="0" borderId="19" xfId="0" applyFont="1" applyBorder="1" applyAlignment="1">
      <alignment horizontal="center" wrapText="1"/>
    </xf>
    <xf numFmtId="0" fontId="30" fillId="0" borderId="19" xfId="0" applyFont="1" applyBorder="1"/>
    <xf numFmtId="0" fontId="32" fillId="28" borderId="19" xfId="0" applyFont="1" applyFill="1" applyBorder="1" applyAlignment="1">
      <alignment horizontal="left" vertical="top"/>
    </xf>
    <xf numFmtId="0" fontId="32" fillId="28" borderId="19" xfId="0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188" fontId="18" fillId="29" borderId="19" xfId="28" applyNumberFormat="1" applyFont="1" applyFill="1" applyBorder="1"/>
    <xf numFmtId="188" fontId="18" fillId="29" borderId="20" xfId="28" applyNumberFormat="1" applyFont="1" applyFill="1" applyBorder="1"/>
    <xf numFmtId="188" fontId="18" fillId="29" borderId="21" xfId="28" applyNumberFormat="1" applyFont="1" applyFill="1" applyBorder="1" applyAlignment="1">
      <alignment horizontal="right"/>
    </xf>
    <xf numFmtId="188" fontId="18" fillId="29" borderId="20" xfId="28" applyNumberFormat="1" applyFont="1" applyFill="1" applyBorder="1" applyAlignment="1">
      <alignment horizontal="right"/>
    </xf>
    <xf numFmtId="188" fontId="18" fillId="29" borderId="16" xfId="28" applyNumberFormat="1" applyFont="1" applyFill="1" applyBorder="1"/>
    <xf numFmtId="188" fontId="24" fillId="29" borderId="22" xfId="41" applyNumberFormat="1" applyFont="1" applyFill="1" applyBorder="1"/>
    <xf numFmtId="188" fontId="15" fillId="27" borderId="19" xfId="28" applyNumberFormat="1" applyFont="1" applyFill="1" applyBorder="1"/>
    <xf numFmtId="188" fontId="18" fillId="27" borderId="11" xfId="28" applyNumberFormat="1" applyFont="1" applyFill="1" applyBorder="1"/>
    <xf numFmtId="0" fontId="18" fillId="0" borderId="8" xfId="41" applyBorder="1" applyAlignment="1">
      <alignment horizontal="center"/>
    </xf>
    <xf numFmtId="0" fontId="18" fillId="0" borderId="16" xfId="41" applyBorder="1" applyAlignment="1">
      <alignment horizontal="center" vertical="justify"/>
    </xf>
    <xf numFmtId="0" fontId="18" fillId="0" borderId="11" xfId="41" applyBorder="1" applyAlignment="1">
      <alignment horizontal="center" vertical="justify"/>
    </xf>
    <xf numFmtId="0" fontId="33" fillId="0" borderId="0" xfId="48" applyFont="1"/>
    <xf numFmtId="0" fontId="34" fillId="0" borderId="0" xfId="49" applyFont="1"/>
    <xf numFmtId="188" fontId="33" fillId="0" borderId="0" xfId="28" applyNumberFormat="1" applyFont="1"/>
    <xf numFmtId="0" fontId="15" fillId="0" borderId="0" xfId="48" applyFont="1"/>
    <xf numFmtId="0" fontId="1" fillId="0" borderId="0" xfId="49" applyFont="1"/>
    <xf numFmtId="0" fontId="26" fillId="0" borderId="0" xfId="48" applyFont="1"/>
    <xf numFmtId="188" fontId="15" fillId="0" borderId="0" xfId="28" applyNumberFormat="1" applyFont="1"/>
    <xf numFmtId="0" fontId="18" fillId="0" borderId="11" xfId="41" applyBorder="1" applyAlignment="1">
      <alignment horizontal="center"/>
    </xf>
    <xf numFmtId="0" fontId="18" fillId="0" borderId="13" xfId="41" applyBorder="1" applyAlignment="1">
      <alignment horizontal="center"/>
    </xf>
    <xf numFmtId="0" fontId="18" fillId="0" borderId="12" xfId="41" applyBorder="1" applyAlignment="1">
      <alignment horizontal="center" vertical="center"/>
    </xf>
    <xf numFmtId="0" fontId="18" fillId="0" borderId="8" xfId="41" applyBorder="1" applyAlignment="1">
      <alignment horizontal="center"/>
    </xf>
    <xf numFmtId="188" fontId="18" fillId="30" borderId="21" xfId="28" applyNumberFormat="1" applyFont="1" applyFill="1" applyBorder="1" applyAlignment="1">
      <alignment horizontal="right"/>
    </xf>
    <xf numFmtId="1" fontId="18" fillId="30" borderId="19" xfId="28" applyNumberFormat="1" applyFont="1" applyFill="1" applyBorder="1"/>
    <xf numFmtId="189" fontId="15" fillId="0" borderId="0" xfId="48" applyNumberFormat="1" applyFont="1" applyAlignment="1">
      <alignment horizontal="center"/>
    </xf>
    <xf numFmtId="188" fontId="15" fillId="27" borderId="19" xfId="48" applyNumberFormat="1" applyFont="1" applyFill="1" applyBorder="1"/>
    <xf numFmtId="188" fontId="15" fillId="0" borderId="0" xfId="28" applyNumberFormat="1" applyFont="1" applyBorder="1"/>
    <xf numFmtId="189" fontId="15" fillId="0" borderId="0" xfId="48" applyNumberFormat="1" applyFont="1"/>
    <xf numFmtId="9" fontId="15" fillId="0" borderId="0" xfId="50" applyFont="1"/>
    <xf numFmtId="188" fontId="24" fillId="0" borderId="0" xfId="41" applyNumberFormat="1" applyFont="1" applyFill="1" applyBorder="1"/>
    <xf numFmtId="0" fontId="26" fillId="0" borderId="0" xfId="48" applyFont="1" applyAlignment="1">
      <alignment horizontal="left"/>
    </xf>
    <xf numFmtId="188" fontId="26" fillId="0" borderId="0" xfId="28" applyNumberFormat="1" applyFont="1" applyAlignment="1">
      <alignment horizontal="left"/>
    </xf>
    <xf numFmtId="0" fontId="15" fillId="0" borderId="19" xfId="48" applyFont="1" applyBorder="1"/>
    <xf numFmtId="0" fontId="15" fillId="27" borderId="19" xfId="48" quotePrefix="1" applyFont="1" applyFill="1" applyBorder="1" applyAlignment="1">
      <alignment horizontal="left"/>
    </xf>
    <xf numFmtId="0" fontId="15" fillId="0" borderId="19" xfId="41" applyFont="1" applyBorder="1" applyAlignment="1">
      <alignment horizontal="left"/>
    </xf>
    <xf numFmtId="0" fontId="18" fillId="0" borderId="19" xfId="41" applyBorder="1" applyAlignment="1">
      <alignment horizontal="left"/>
    </xf>
    <xf numFmtId="0" fontId="18" fillId="0" borderId="17" xfId="41" applyBorder="1" applyAlignment="1">
      <alignment horizontal="right"/>
    </xf>
    <xf numFmtId="0" fontId="18" fillId="0" borderId="8" xfId="41" applyFont="1" applyBorder="1" applyAlignment="1">
      <alignment horizontal="center" vertical="justify"/>
    </xf>
    <xf numFmtId="0" fontId="18" fillId="0" borderId="26" xfId="41" applyFont="1" applyBorder="1" applyAlignment="1">
      <alignment horizontal="center" vertical="justify"/>
    </xf>
    <xf numFmtId="0" fontId="18" fillId="0" borderId="14" xfId="41" applyFont="1" applyBorder="1" applyAlignment="1">
      <alignment horizontal="center" vertical="justify"/>
    </xf>
    <xf numFmtId="0" fontId="18" fillId="0" borderId="12" xfId="41" applyFont="1" applyBorder="1" applyAlignment="1">
      <alignment horizontal="center" vertical="justify"/>
    </xf>
    <xf numFmtId="0" fontId="18" fillId="0" borderId="17" xfId="41" applyFont="1" applyBorder="1" applyAlignment="1">
      <alignment horizontal="center" vertical="justify"/>
    </xf>
    <xf numFmtId="0" fontId="18" fillId="0" borderId="18" xfId="41" applyFont="1" applyBorder="1" applyAlignment="1">
      <alignment horizontal="center" vertical="justify"/>
    </xf>
    <xf numFmtId="0" fontId="24" fillId="27" borderId="0" xfId="41" applyFont="1" applyFill="1" applyAlignment="1">
      <alignment horizontal="center"/>
    </xf>
    <xf numFmtId="0" fontId="25" fillId="0" borderId="0" xfId="41" applyFont="1" applyAlignment="1">
      <alignment horizontal="center"/>
    </xf>
    <xf numFmtId="0" fontId="18" fillId="0" borderId="13" xfId="41" applyBorder="1" applyAlignment="1">
      <alignment horizontal="center" vertical="center"/>
    </xf>
    <xf numFmtId="0" fontId="18" fillId="0" borderId="16" xfId="41" applyBorder="1" applyAlignment="1">
      <alignment horizontal="center" vertical="center"/>
    </xf>
    <xf numFmtId="0" fontId="18" fillId="0" borderId="13" xfId="41" applyBorder="1" applyAlignment="1">
      <alignment horizontal="center" vertical="justify"/>
    </xf>
    <xf numFmtId="0" fontId="18" fillId="0" borderId="16" xfId="41" applyBorder="1" applyAlignment="1"/>
    <xf numFmtId="0" fontId="18" fillId="0" borderId="26" xfId="41" applyBorder="1" applyAlignment="1">
      <alignment horizontal="center" vertical="justify"/>
    </xf>
    <xf numFmtId="0" fontId="18" fillId="0" borderId="14" xfId="41" applyBorder="1" applyAlignment="1"/>
    <xf numFmtId="0" fontId="18" fillId="0" borderId="17" xfId="41" applyBorder="1" applyAlignment="1"/>
    <xf numFmtId="0" fontId="18" fillId="0" borderId="27" xfId="41" applyBorder="1" applyAlignment="1"/>
    <xf numFmtId="0" fontId="18" fillId="0" borderId="8" xfId="41" applyBorder="1" applyAlignment="1">
      <alignment horizontal="center"/>
    </xf>
    <xf numFmtId="0" fontId="18" fillId="0" borderId="15" xfId="41" applyBorder="1" applyAlignment="1">
      <alignment horizontal="center"/>
    </xf>
    <xf numFmtId="0" fontId="18" fillId="0" borderId="16" xfId="41" applyBorder="1" applyAlignment="1">
      <alignment horizontal="center" vertical="justify"/>
    </xf>
    <xf numFmtId="0" fontId="15" fillId="27" borderId="19" xfId="41" applyFont="1" applyFill="1" applyBorder="1" applyAlignment="1">
      <alignment horizontal="left"/>
    </xf>
    <xf numFmtId="0" fontId="18" fillId="27" borderId="19" xfId="41" applyFill="1" applyBorder="1" applyAlignment="1">
      <alignment horizontal="left"/>
    </xf>
    <xf numFmtId="0" fontId="18" fillId="0" borderId="8" xfId="41" applyBorder="1" applyAlignment="1">
      <alignment horizontal="center" vertical="center"/>
    </xf>
    <xf numFmtId="0" fontId="18" fillId="0" borderId="14" xfId="41" applyBorder="1" applyAlignment="1">
      <alignment horizontal="center" vertical="center"/>
    </xf>
    <xf numFmtId="0" fontId="18" fillId="0" borderId="15" xfId="41" applyBorder="1" applyAlignment="1">
      <alignment horizontal="center" vertical="center"/>
    </xf>
    <xf numFmtId="0" fontId="18" fillId="0" borderId="27" xfId="41" applyBorder="1" applyAlignment="1">
      <alignment horizontal="center" vertical="center"/>
    </xf>
    <xf numFmtId="0" fontId="18" fillId="0" borderId="12" xfId="41" applyBorder="1" applyAlignment="1">
      <alignment horizontal="center" vertical="center"/>
    </xf>
    <xf numFmtId="0" fontId="18" fillId="0" borderId="18" xfId="41" applyBorder="1" applyAlignment="1">
      <alignment horizontal="center" vertical="center"/>
    </xf>
    <xf numFmtId="0" fontId="18" fillId="0" borderId="8" xfId="41" applyFont="1" applyBorder="1" applyAlignment="1">
      <alignment horizontal="center" vertical="center" wrapText="1"/>
    </xf>
    <xf numFmtId="0" fontId="18" fillId="0" borderId="26" xfId="41" applyBorder="1" applyAlignment="1">
      <alignment horizontal="center" vertical="center" wrapText="1"/>
    </xf>
    <xf numFmtId="0" fontId="18" fillId="0" borderId="14" xfId="41" applyBorder="1" applyAlignment="1">
      <alignment horizontal="center" vertical="center" wrapText="1"/>
    </xf>
    <xf numFmtId="0" fontId="18" fillId="0" borderId="17" xfId="41" applyBorder="1" applyAlignment="1">
      <alignment horizontal="center" vertical="center"/>
    </xf>
    <xf numFmtId="0" fontId="24" fillId="0" borderId="0" xfId="41" applyFont="1" applyAlignment="1">
      <alignment horizontal="center"/>
    </xf>
    <xf numFmtId="0" fontId="18" fillId="0" borderId="8" xfId="41" applyFont="1" applyFill="1" applyBorder="1" applyAlignment="1">
      <alignment horizontal="center" vertical="center" wrapText="1"/>
    </xf>
    <xf numFmtId="0" fontId="18" fillId="0" borderId="26" xfId="41" applyFill="1" applyBorder="1" applyAlignment="1">
      <alignment horizontal="center" vertical="center" wrapText="1"/>
    </xf>
    <xf numFmtId="0" fontId="18" fillId="0" borderId="14" xfId="41" applyFill="1" applyBorder="1" applyAlignment="1">
      <alignment horizontal="center" vertical="center" wrapText="1"/>
    </xf>
    <xf numFmtId="0" fontId="15" fillId="0" borderId="0" xfId="48" applyFont="1" applyBorder="1" applyAlignment="1">
      <alignment horizontal="right"/>
    </xf>
    <xf numFmtId="0" fontId="18" fillId="0" borderId="11" xfId="41" applyBorder="1" applyAlignment="1">
      <alignment horizontal="center"/>
    </xf>
    <xf numFmtId="0" fontId="18" fillId="0" borderId="13" xfId="41" applyBorder="1" applyAlignment="1">
      <alignment horizontal="center"/>
    </xf>
    <xf numFmtId="0" fontId="18" fillId="0" borderId="11" xfId="41" applyBorder="1" applyAlignment="1">
      <alignment horizontal="center" vertical="justify"/>
    </xf>
    <xf numFmtId="0" fontId="0" fillId="0" borderId="13" xfId="0" applyBorder="1" applyAlignment="1">
      <alignment horizontal="center" vertical="justify"/>
    </xf>
    <xf numFmtId="0" fontId="18" fillId="0" borderId="12" xfId="41" applyFont="1" applyBorder="1" applyAlignment="1">
      <alignment horizontal="center" vertical="center"/>
    </xf>
    <xf numFmtId="188" fontId="15" fillId="29" borderId="16" xfId="48" applyNumberFormat="1" applyFont="1" applyFill="1" applyBorder="1" applyAlignment="1">
      <alignment horizontal="center"/>
    </xf>
    <xf numFmtId="0" fontId="15" fillId="0" borderId="13" xfId="48" applyFont="1" applyBorder="1" applyAlignment="1">
      <alignment horizontal="center"/>
    </xf>
    <xf numFmtId="0" fontId="15" fillId="0" borderId="15" xfId="48" applyFont="1" applyBorder="1" applyAlignment="1">
      <alignment horizontal="center"/>
    </xf>
    <xf numFmtId="0" fontId="15" fillId="0" borderId="23" xfId="48" applyFont="1" applyBorder="1" applyAlignment="1">
      <alignment horizontal="center" vertical="center"/>
    </xf>
    <xf numFmtId="0" fontId="15" fillId="0" borderId="8" xfId="48" applyFont="1" applyBorder="1" applyAlignment="1">
      <alignment horizontal="center" vertical="center" wrapText="1"/>
    </xf>
    <xf numFmtId="0" fontId="15" fillId="0" borderId="26" xfId="48" applyFont="1" applyBorder="1" applyAlignment="1">
      <alignment horizontal="center" vertical="center" wrapText="1"/>
    </xf>
    <xf numFmtId="0" fontId="15" fillId="0" borderId="14" xfId="48" applyFont="1" applyBorder="1" applyAlignment="1">
      <alignment horizontal="center" vertical="center" wrapText="1"/>
    </xf>
    <xf numFmtId="0" fontId="15" fillId="0" borderId="0" xfId="48" applyFont="1" applyBorder="1" applyAlignment="1">
      <alignment horizontal="center"/>
    </xf>
    <xf numFmtId="0" fontId="15" fillId="0" borderId="15" xfId="48" applyFont="1" applyBorder="1" applyAlignment="1">
      <alignment horizontal="center" vertical="center" wrapText="1"/>
    </xf>
    <xf numFmtId="0" fontId="15" fillId="0" borderId="0" xfId="48" applyFont="1" applyBorder="1" applyAlignment="1">
      <alignment horizontal="center" vertical="center" wrapText="1"/>
    </xf>
    <xf numFmtId="0" fontId="15" fillId="0" borderId="27" xfId="48" applyFont="1" applyBorder="1" applyAlignment="1">
      <alignment horizontal="center" vertical="center" wrapText="1"/>
    </xf>
    <xf numFmtId="0" fontId="15" fillId="0" borderId="12" xfId="48" applyFont="1" applyBorder="1" applyAlignment="1">
      <alignment horizontal="center" vertical="center" wrapText="1"/>
    </xf>
    <xf numFmtId="0" fontId="15" fillId="0" borderId="17" xfId="48" applyFont="1" applyBorder="1" applyAlignment="1">
      <alignment horizontal="center" vertical="center" wrapText="1"/>
    </xf>
    <xf numFmtId="0" fontId="15" fillId="0" borderId="18" xfId="48" applyFont="1" applyBorder="1" applyAlignment="1">
      <alignment horizontal="center" vertical="center" wrapText="1"/>
    </xf>
    <xf numFmtId="188" fontId="15" fillId="27" borderId="23" xfId="48" applyNumberFormat="1" applyFont="1" applyFill="1" applyBorder="1" applyAlignment="1">
      <alignment horizontal="center"/>
    </xf>
    <xf numFmtId="188" fontId="15" fillId="27" borderId="24" xfId="48" applyNumberFormat="1" applyFont="1" applyFill="1" applyBorder="1" applyAlignment="1">
      <alignment horizontal="center"/>
    </xf>
    <xf numFmtId="188" fontId="15" fillId="27" borderId="25" xfId="48" applyNumberFormat="1" applyFont="1" applyFill="1" applyBorder="1" applyAlignment="1">
      <alignment horizontal="center"/>
    </xf>
    <xf numFmtId="0" fontId="18" fillId="0" borderId="26" xfId="41" applyFont="1" applyBorder="1" applyAlignment="1">
      <alignment horizontal="center" vertical="center" wrapText="1"/>
    </xf>
    <xf numFmtId="0" fontId="18" fillId="0" borderId="14" xfId="41" applyFont="1" applyBorder="1" applyAlignment="1">
      <alignment horizontal="center" vertical="center" wrapText="1"/>
    </xf>
    <xf numFmtId="0" fontId="18" fillId="0" borderId="17" xfId="41" applyFont="1" applyBorder="1" applyAlignment="1">
      <alignment horizontal="center" vertical="center"/>
    </xf>
    <xf numFmtId="0" fontId="18" fillId="0" borderId="18" xfId="41" applyFont="1" applyBorder="1" applyAlignment="1">
      <alignment horizontal="center" vertical="center"/>
    </xf>
    <xf numFmtId="0" fontId="18" fillId="0" borderId="8" xfId="41" applyBorder="1" applyAlignment="1">
      <alignment horizontal="center" vertical="justify"/>
    </xf>
    <xf numFmtId="0" fontId="18" fillId="0" borderId="14" xfId="41" applyBorder="1" applyAlignment="1">
      <alignment horizontal="center" vertical="justify"/>
    </xf>
    <xf numFmtId="0" fontId="18" fillId="0" borderId="12" xfId="41" applyBorder="1" applyAlignment="1">
      <alignment horizontal="center" vertical="justify"/>
    </xf>
    <xf numFmtId="0" fontId="18" fillId="0" borderId="18" xfId="41" applyBorder="1" applyAlignment="1">
      <alignment horizontal="center" vertical="justify"/>
    </xf>
    <xf numFmtId="0" fontId="18" fillId="0" borderId="26" xfId="41" applyFont="1" applyFill="1" applyBorder="1" applyAlignment="1">
      <alignment horizontal="center" vertical="center" wrapText="1"/>
    </xf>
    <xf numFmtId="0" fontId="18" fillId="0" borderId="14" xfId="41" applyFont="1" applyFill="1" applyBorder="1" applyAlignment="1">
      <alignment horizontal="center" vertical="center" wrapText="1"/>
    </xf>
    <xf numFmtId="0" fontId="15" fillId="27" borderId="23" xfId="48" quotePrefix="1" applyFont="1" applyFill="1" applyBorder="1" applyAlignment="1">
      <alignment horizontal="left"/>
    </xf>
    <xf numFmtId="0" fontId="15" fillId="27" borderId="24" xfId="48" quotePrefix="1" applyFont="1" applyFill="1" applyBorder="1" applyAlignment="1">
      <alignment horizontal="left"/>
    </xf>
    <xf numFmtId="0" fontId="15" fillId="27" borderId="25" xfId="48" quotePrefix="1" applyFont="1" applyFill="1" applyBorder="1" applyAlignment="1">
      <alignment horizontal="left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dex Number" xfId="35"/>
    <cellStyle name="Input" xfId="36" builtinId="20" customBuiltin="1"/>
    <cellStyle name="Integer" xfId="37"/>
    <cellStyle name="Linked Cell" xfId="38" builtinId="24" customBuiltin="1"/>
    <cellStyle name="Neutral" xfId="39" builtinId="28" customBuiltin="1"/>
    <cellStyle name="Normal" xfId="0" builtinId="0"/>
    <cellStyle name="Normal 2" xfId="40"/>
    <cellStyle name="Normal 4" xfId="49"/>
    <cellStyle name="Normal_Triangle form for nlife 5.7.10" xfId="41"/>
    <cellStyle name="Normal_Triangle form for nlife 5.7.10 2" xfId="48"/>
    <cellStyle name="Note" xfId="42" builtinId="10" customBuiltin="1"/>
    <cellStyle name="Number 1" xfId="43"/>
    <cellStyle name="Output" xfId="44" builtinId="21" customBuiltin="1"/>
    <cellStyle name="Percent" xfId="50" builtinId="5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9" defaultPivotStyle="PivotStyleLight16"/>
  <colors>
    <mruColors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I13"/>
  <sheetViews>
    <sheetView tabSelected="1" workbookViewId="0">
      <selection activeCell="C14" sqref="C14"/>
    </sheetView>
  </sheetViews>
  <sheetFormatPr defaultRowHeight="12.75" x14ac:dyDescent="0.2"/>
  <cols>
    <col min="1" max="1" width="8" style="50" customWidth="1"/>
    <col min="2" max="2" width="18.85546875" style="50" bestFit="1" customWidth="1"/>
    <col min="3" max="3" width="18.28515625" style="50" customWidth="1"/>
    <col min="4" max="4" width="55.42578125" style="33" customWidth="1"/>
    <col min="5" max="5" width="41.7109375" style="50" bestFit="1" customWidth="1"/>
    <col min="6" max="6" width="13" style="50" customWidth="1"/>
    <col min="7" max="7" width="17.28515625" style="50" bestFit="1" customWidth="1"/>
    <col min="8" max="8" width="10.42578125" style="50" customWidth="1"/>
    <col min="9" max="9" width="10.42578125" style="33" customWidth="1"/>
    <col min="10" max="16384" width="9.140625" style="33"/>
  </cols>
  <sheetData>
    <row r="1" spans="1:9" x14ac:dyDescent="0.2">
      <c r="A1" s="31"/>
      <c r="B1" s="32"/>
      <c r="C1" s="32"/>
      <c r="D1" s="32"/>
      <c r="E1" s="32"/>
      <c r="F1" s="32"/>
      <c r="G1" s="32"/>
      <c r="H1" s="32"/>
      <c r="I1" s="32"/>
    </row>
    <row r="2" spans="1:9" x14ac:dyDescent="0.2">
      <c r="A2" s="34"/>
      <c r="B2" s="34" t="s">
        <v>35</v>
      </c>
      <c r="C2" s="35" t="s">
        <v>53</v>
      </c>
      <c r="D2" s="36"/>
      <c r="E2" s="37"/>
      <c r="F2" s="38"/>
      <c r="G2" s="39" t="s">
        <v>36</v>
      </c>
      <c r="H2" s="40"/>
      <c r="I2" s="36"/>
    </row>
    <row r="3" spans="1:9" x14ac:dyDescent="0.2">
      <c r="A3" s="34"/>
      <c r="B3" s="34" t="s">
        <v>58</v>
      </c>
      <c r="C3" s="35">
        <v>10019001</v>
      </c>
      <c r="D3" s="36"/>
      <c r="E3" s="37"/>
      <c r="F3" s="38"/>
      <c r="G3" s="39" t="s">
        <v>38</v>
      </c>
      <c r="H3" s="40"/>
      <c r="I3" s="36"/>
    </row>
    <row r="4" spans="1:9" x14ac:dyDescent="0.2">
      <c r="A4" s="34"/>
      <c r="B4" s="34" t="s">
        <v>39</v>
      </c>
      <c r="C4" s="35" t="s">
        <v>53</v>
      </c>
      <c r="D4" s="36"/>
      <c r="E4" s="37"/>
      <c r="F4" s="38"/>
      <c r="G4" s="39" t="s">
        <v>40</v>
      </c>
      <c r="H4" s="40" t="s">
        <v>63</v>
      </c>
      <c r="I4" s="36"/>
    </row>
    <row r="5" spans="1:9" x14ac:dyDescent="0.2">
      <c r="A5" s="34"/>
      <c r="B5" s="34" t="s">
        <v>41</v>
      </c>
      <c r="C5" s="35"/>
      <c r="D5" s="36"/>
      <c r="E5" s="37"/>
      <c r="F5" s="38"/>
      <c r="G5" s="39" t="s">
        <v>42</v>
      </c>
      <c r="H5" s="40"/>
      <c r="I5" s="36"/>
    </row>
    <row r="6" spans="1:9" x14ac:dyDescent="0.2">
      <c r="A6" s="34"/>
      <c r="B6" s="34" t="s">
        <v>43</v>
      </c>
      <c r="C6" s="35"/>
      <c r="D6" s="36"/>
      <c r="E6" s="37"/>
      <c r="F6" s="38"/>
      <c r="G6" s="39" t="s">
        <v>44</v>
      </c>
      <c r="H6" s="40"/>
      <c r="I6" s="36"/>
    </row>
    <row r="7" spans="1:9" x14ac:dyDescent="0.2">
      <c r="A7" s="41"/>
      <c r="B7" s="42"/>
      <c r="C7" s="42"/>
      <c r="D7" s="42"/>
      <c r="E7" s="42"/>
      <c r="F7" s="42"/>
      <c r="G7" s="42"/>
      <c r="H7" s="43"/>
      <c r="I7" s="43"/>
    </row>
    <row r="8" spans="1:9" ht="25.5" x14ac:dyDescent="0.2">
      <c r="A8" s="44" t="s">
        <v>45</v>
      </c>
      <c r="B8" s="44" t="s">
        <v>46</v>
      </c>
      <c r="C8" s="44" t="s">
        <v>37</v>
      </c>
      <c r="D8" s="44" t="s">
        <v>47</v>
      </c>
      <c r="E8" s="44" t="s">
        <v>48</v>
      </c>
      <c r="F8" s="44" t="s">
        <v>49</v>
      </c>
      <c r="G8" s="44" t="s">
        <v>50</v>
      </c>
      <c r="H8" s="44" t="s">
        <v>51</v>
      </c>
      <c r="I8" s="44"/>
    </row>
    <row r="9" spans="1:9" x14ac:dyDescent="0.2">
      <c r="A9" s="45" t="s">
        <v>52</v>
      </c>
      <c r="B9" s="46">
        <v>1</v>
      </c>
      <c r="C9" s="45" t="s">
        <v>54</v>
      </c>
      <c r="D9" s="47" t="s">
        <v>54</v>
      </c>
      <c r="E9" s="48"/>
      <c r="F9" s="49"/>
      <c r="G9" s="49"/>
      <c r="H9" s="45"/>
      <c r="I9" s="47"/>
    </row>
    <row r="10" spans="1:9" x14ac:dyDescent="0.2">
      <c r="A10" s="45" t="s">
        <v>52</v>
      </c>
      <c r="B10" s="45">
        <v>2</v>
      </c>
      <c r="C10" s="45" t="s">
        <v>55</v>
      </c>
      <c r="D10" s="47" t="s">
        <v>55</v>
      </c>
      <c r="E10" s="48"/>
      <c r="F10" s="49"/>
      <c r="G10" s="49"/>
      <c r="H10" s="45"/>
      <c r="I10" s="47"/>
    </row>
    <row r="11" spans="1:9" x14ac:dyDescent="0.2">
      <c r="A11" s="45" t="s">
        <v>52</v>
      </c>
      <c r="B11" s="46">
        <v>3</v>
      </c>
      <c r="C11" s="45" t="s">
        <v>56</v>
      </c>
      <c r="D11" s="47" t="s">
        <v>56</v>
      </c>
      <c r="E11" s="48"/>
      <c r="F11" s="49"/>
      <c r="G11" s="49"/>
      <c r="H11" s="45"/>
      <c r="I11" s="47"/>
    </row>
    <row r="12" spans="1:9" x14ac:dyDescent="0.2">
      <c r="A12" s="45" t="s">
        <v>52</v>
      </c>
      <c r="B12" s="45">
        <v>4</v>
      </c>
      <c r="C12" s="45" t="s">
        <v>57</v>
      </c>
      <c r="D12" s="47" t="s">
        <v>57</v>
      </c>
      <c r="E12" s="48"/>
      <c r="F12" s="49"/>
      <c r="G12" s="49"/>
      <c r="H12" s="45"/>
      <c r="I12" s="47"/>
    </row>
    <row r="13" spans="1:9" x14ac:dyDescent="0.2">
      <c r="A13" s="45" t="s">
        <v>52</v>
      </c>
      <c r="B13" s="45">
        <v>5</v>
      </c>
      <c r="C13" s="45" t="s">
        <v>60</v>
      </c>
      <c r="D13" s="47" t="s">
        <v>60</v>
      </c>
      <c r="E13" s="48"/>
      <c r="F13" s="49"/>
      <c r="G13" s="49"/>
      <c r="H13" s="45"/>
      <c r="I13" s="47"/>
    </row>
  </sheetData>
  <sheetProtection algorithmName="SHA-512" hashValue="1QUEjYGaxurCFoKAmYAr8rNMw52aAFT/EmGApY531ePUWnlyo6RxHwSddS7BI32640I6yTG0JNy+s4VmMX/+zA==" saltValue="bRwvbfJNiE+0TZz37Me4y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0"/>
    <pageSetUpPr fitToPage="1"/>
  </sheetPr>
  <dimension ref="A1:L125"/>
  <sheetViews>
    <sheetView showGridLines="0" zoomScale="90" zoomScaleNormal="90" zoomScaleSheetLayoutView="110" workbookViewId="0">
      <selection activeCell="A6" sqref="A6"/>
    </sheetView>
  </sheetViews>
  <sheetFormatPr defaultRowHeight="12.75" x14ac:dyDescent="0.2"/>
  <cols>
    <col min="1" max="2" width="9.140625" style="1"/>
    <col min="3" max="6" width="14.140625" style="1" bestFit="1" customWidth="1"/>
    <col min="7" max="7" width="15.140625" style="1" bestFit="1" customWidth="1"/>
    <col min="8" max="8" width="14.85546875" style="1" customWidth="1"/>
    <col min="9" max="9" width="13.42578125" style="1" customWidth="1"/>
    <col min="10" max="10" width="13.5703125" style="1" customWidth="1"/>
    <col min="11" max="11" width="15.5703125" style="1" customWidth="1"/>
    <col min="12" max="12" width="9.140625" style="27"/>
    <col min="13" max="16384" width="9.140625" style="1"/>
  </cols>
  <sheetData>
    <row r="1" spans="1:10" ht="17.25" customHeight="1" x14ac:dyDescent="0.2">
      <c r="A1" s="94" t="s">
        <v>62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ht="19.5" customHeight="1" x14ac:dyDescent="0.25">
      <c r="A2" s="95" t="s">
        <v>0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ht="14.25" customHeight="1" x14ac:dyDescent="0.2">
      <c r="A3" s="119" t="s">
        <v>1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0" x14ac:dyDescent="0.2">
      <c r="A4" s="2" t="s">
        <v>22</v>
      </c>
      <c r="B4" s="2"/>
      <c r="C4" s="2"/>
      <c r="D4" s="2"/>
      <c r="E4" s="2"/>
      <c r="F4" s="2"/>
      <c r="G4" s="2"/>
    </row>
    <row r="5" spans="1:10" x14ac:dyDescent="0.2">
      <c r="A5" s="2"/>
      <c r="B5" s="2" t="s">
        <v>23</v>
      </c>
      <c r="C5" s="2"/>
      <c r="D5" s="2"/>
      <c r="E5" s="2"/>
      <c r="F5" s="2"/>
      <c r="G5" s="2"/>
    </row>
    <row r="7" spans="1:10" ht="39.75" customHeight="1" x14ac:dyDescent="0.2">
      <c r="A7" s="109" t="s">
        <v>2</v>
      </c>
      <c r="B7" s="110"/>
      <c r="C7" s="120" t="s">
        <v>10</v>
      </c>
      <c r="D7" s="121"/>
      <c r="E7" s="121"/>
      <c r="F7" s="121"/>
      <c r="G7" s="122"/>
      <c r="H7" s="104">
        <v>6</v>
      </c>
      <c r="I7" s="124">
        <v>7</v>
      </c>
      <c r="J7" s="4"/>
    </row>
    <row r="8" spans="1:10" x14ac:dyDescent="0.2">
      <c r="A8" s="111"/>
      <c r="B8" s="112"/>
      <c r="C8" s="113" t="s">
        <v>33</v>
      </c>
      <c r="D8" s="118"/>
      <c r="E8" s="118"/>
      <c r="F8" s="118"/>
      <c r="G8" s="114"/>
      <c r="H8" s="105"/>
      <c r="I8" s="125"/>
      <c r="J8" s="6">
        <v>8</v>
      </c>
    </row>
    <row r="9" spans="1:10" ht="42.75" customHeight="1" x14ac:dyDescent="0.2">
      <c r="A9" s="111"/>
      <c r="B9" s="112"/>
      <c r="C9" s="7">
        <v>1</v>
      </c>
      <c r="D9" s="4">
        <v>2</v>
      </c>
      <c r="E9" s="4">
        <v>3</v>
      </c>
      <c r="F9" s="4">
        <v>4</v>
      </c>
      <c r="G9" s="3">
        <v>5</v>
      </c>
      <c r="H9" s="8" t="s">
        <v>3</v>
      </c>
      <c r="I9" s="98" t="s">
        <v>4</v>
      </c>
      <c r="J9" s="98" t="s">
        <v>11</v>
      </c>
    </row>
    <row r="10" spans="1:10" ht="32.25" customHeight="1" x14ac:dyDescent="0.2">
      <c r="A10" s="113"/>
      <c r="B10" s="114"/>
      <c r="C10" s="20">
        <f>A$12</f>
        <v>2555</v>
      </c>
      <c r="D10" s="21">
        <f>A$13</f>
        <v>2556</v>
      </c>
      <c r="E10" s="21">
        <f>A$14</f>
        <v>2557</v>
      </c>
      <c r="F10" s="21">
        <f>A$15</f>
        <v>2558</v>
      </c>
      <c r="G10" s="22">
        <f>A$16</f>
        <v>2559</v>
      </c>
      <c r="H10" s="5" t="s">
        <v>33</v>
      </c>
      <c r="I10" s="106"/>
      <c r="J10" s="99"/>
    </row>
    <row r="11" spans="1:10" x14ac:dyDescent="0.2">
      <c r="A11" s="85" t="str">
        <f>CONCATENATE("ปีก่อนหน้า ",A12)</f>
        <v>ปีก่อนหน้า 2555</v>
      </c>
      <c r="B11" s="86"/>
      <c r="C11" s="51">
        <f>SUM(การประกันอุบัติเหตุ:อื่นๆ!C11)</f>
        <v>0</v>
      </c>
      <c r="D11" s="51">
        <f>SUM(การประกันอุบัติเหตุ:อื่นๆ!D11)</f>
        <v>0</v>
      </c>
      <c r="E11" s="51">
        <f>SUM(การประกันอุบัติเหตุ:อื่นๆ!E11)</f>
        <v>0</v>
      </c>
      <c r="F11" s="51">
        <f>SUM(การประกันอุบัติเหตุ:อื่นๆ!F11)</f>
        <v>0</v>
      </c>
      <c r="G11" s="51">
        <f>SUM(การประกันอุบัติเหตุ:อื่นๆ!G11)</f>
        <v>0</v>
      </c>
      <c r="H11" s="23"/>
      <c r="I11" s="23"/>
      <c r="J11" s="23"/>
    </row>
    <row r="12" spans="1:10" x14ac:dyDescent="0.2">
      <c r="A12" s="86">
        <f>A13-1</f>
        <v>2555</v>
      </c>
      <c r="B12" s="86"/>
      <c r="C12" s="51">
        <f>SUM(การประกันอุบัติเหตุ:อื่นๆ!C12)</f>
        <v>0</v>
      </c>
      <c r="D12" s="51">
        <f>SUM(การประกันอุบัติเหตุ:อื่นๆ!D12)</f>
        <v>0</v>
      </c>
      <c r="E12" s="51">
        <f>SUM(การประกันอุบัติเหตุ:อื่นๆ!E12)</f>
        <v>0</v>
      </c>
      <c r="F12" s="51">
        <f>SUM(การประกันอุบัติเหตุ:อื่นๆ!F12)</f>
        <v>0</v>
      </c>
      <c r="G12" s="51">
        <f>SUM(การประกันอุบัติเหตุ:อื่นๆ!G12)</f>
        <v>0</v>
      </c>
      <c r="H12" s="51">
        <f>SUM(การประกันอุบัติเหตุ:อื่นๆ!H12)</f>
        <v>0</v>
      </c>
      <c r="I12" s="51">
        <f>SUM(การประกันอุบัติเหตุ:อื่นๆ!I12)</f>
        <v>0</v>
      </c>
      <c r="J12" s="51">
        <f>SUM(การประกันอุบัติเหตุ:อื่นๆ!J12)</f>
        <v>0</v>
      </c>
    </row>
    <row r="13" spans="1:10" x14ac:dyDescent="0.2">
      <c r="A13" s="86">
        <f>A14-1</f>
        <v>2556</v>
      </c>
      <c r="B13" s="86"/>
      <c r="C13" s="23"/>
      <c r="D13" s="51">
        <f>SUM(การประกันอุบัติเหตุ:อื่นๆ!D13)</f>
        <v>0</v>
      </c>
      <c r="E13" s="51">
        <f>SUM(การประกันอุบัติเหตุ:อื่นๆ!E13)</f>
        <v>0</v>
      </c>
      <c r="F13" s="51">
        <f>SUM(การประกันอุบัติเหตุ:อื่นๆ!F13)</f>
        <v>0</v>
      </c>
      <c r="G13" s="51">
        <f>SUM(การประกันอุบัติเหตุ:อื่นๆ!G13)</f>
        <v>0</v>
      </c>
      <c r="H13" s="51">
        <f>SUM(การประกันอุบัติเหตุ:อื่นๆ!H13)</f>
        <v>0</v>
      </c>
      <c r="I13" s="51">
        <f>SUM(การประกันอุบัติเหตุ:อื่นๆ!I13)</f>
        <v>0</v>
      </c>
      <c r="J13" s="51">
        <f>SUM(การประกันอุบัติเหตุ:อื่นๆ!J13)</f>
        <v>0</v>
      </c>
    </row>
    <row r="14" spans="1:10" x14ac:dyDescent="0.2">
      <c r="A14" s="86">
        <f>A15-1</f>
        <v>2557</v>
      </c>
      <c r="B14" s="86"/>
      <c r="C14" s="23"/>
      <c r="D14" s="23"/>
      <c r="E14" s="51">
        <f>SUM(การประกันอุบัติเหตุ:อื่นๆ!E14)</f>
        <v>0</v>
      </c>
      <c r="F14" s="51">
        <f>SUM(การประกันอุบัติเหตุ:อื่นๆ!F14)</f>
        <v>0</v>
      </c>
      <c r="G14" s="51">
        <f>SUM(การประกันอุบัติเหตุ:อื่นๆ!G14)</f>
        <v>0</v>
      </c>
      <c r="H14" s="51">
        <f>SUM(การประกันอุบัติเหตุ:อื่นๆ!H14)</f>
        <v>0</v>
      </c>
      <c r="I14" s="51">
        <f>SUM(การประกันอุบัติเหตุ:อื่นๆ!I14)</f>
        <v>0</v>
      </c>
      <c r="J14" s="51">
        <f>SUM(การประกันอุบัติเหตุ:อื่นๆ!J14)</f>
        <v>0</v>
      </c>
    </row>
    <row r="15" spans="1:10" x14ac:dyDescent="0.2">
      <c r="A15" s="86">
        <f>A16-1</f>
        <v>2558</v>
      </c>
      <c r="B15" s="86"/>
      <c r="C15" s="23"/>
      <c r="D15" s="23"/>
      <c r="E15" s="23"/>
      <c r="F15" s="51">
        <f>SUM(การประกันอุบัติเหตุ:อื่นๆ!F15)</f>
        <v>0</v>
      </c>
      <c r="G15" s="51">
        <f>SUM(การประกันอุบัติเหตุ:อื่นๆ!G15)</f>
        <v>0</v>
      </c>
      <c r="H15" s="51">
        <f>SUM(การประกันอุบัติเหตุ:อื่นๆ!H15)</f>
        <v>0</v>
      </c>
      <c r="I15" s="51">
        <f>SUM(การประกันอุบัติเหตุ:อื่นๆ!I15)</f>
        <v>0</v>
      </c>
      <c r="J15" s="51">
        <f>SUM(การประกันอุบัติเหตุ:อื่นๆ!J15)</f>
        <v>0</v>
      </c>
    </row>
    <row r="16" spans="1:10" ht="13.5" thickBot="1" x14ac:dyDescent="0.25">
      <c r="A16" s="107">
        <v>2559</v>
      </c>
      <c r="B16" s="108"/>
      <c r="C16" s="23"/>
      <c r="D16" s="23"/>
      <c r="E16" s="23"/>
      <c r="F16" s="23"/>
      <c r="G16" s="51">
        <f>SUM(การประกันอุบัติเหตุ:อื่นๆ!G16)</f>
        <v>0</v>
      </c>
      <c r="H16" s="51">
        <f>SUM(การประกันอุบัติเหตุ:อื่นๆ!H16)</f>
        <v>0</v>
      </c>
      <c r="I16" s="51">
        <f>SUM(การประกันอุบัติเหตุ:อื่นๆ!I16)</f>
        <v>0</v>
      </c>
      <c r="J16" s="51">
        <f>SUM(การประกันอุบัติเหตุ:อื่นๆ!J16)</f>
        <v>0</v>
      </c>
    </row>
    <row r="17" spans="1:11" ht="13.5" thickBot="1" x14ac:dyDescent="0.25">
      <c r="C17" s="27"/>
      <c r="D17" s="27"/>
      <c r="E17" s="27"/>
      <c r="F17" s="27"/>
      <c r="G17" s="28" t="s">
        <v>5</v>
      </c>
      <c r="H17" s="52">
        <f>SUM(H12:H16)</f>
        <v>0</v>
      </c>
      <c r="I17" s="52">
        <f>SUM(I12:I16)</f>
        <v>0</v>
      </c>
      <c r="J17" s="52">
        <f>SUM(J12:J16)</f>
        <v>0</v>
      </c>
    </row>
    <row r="18" spans="1:11" x14ac:dyDescent="0.2">
      <c r="G18" s="10"/>
      <c r="H18" s="11"/>
      <c r="I18" s="11"/>
    </row>
    <row r="20" spans="1:11" x14ac:dyDescent="0.2">
      <c r="A20" s="2" t="s">
        <v>24</v>
      </c>
      <c r="B20" s="2"/>
      <c r="C20" s="2"/>
      <c r="D20" s="2"/>
      <c r="E20" s="2"/>
      <c r="F20" s="2"/>
      <c r="G20" s="2"/>
      <c r="K20" s="19"/>
    </row>
    <row r="21" spans="1:11" x14ac:dyDescent="0.2">
      <c r="B21" s="18" t="s">
        <v>23</v>
      </c>
    </row>
    <row r="22" spans="1:11" x14ac:dyDescent="0.2">
      <c r="I22" s="87" t="s">
        <v>34</v>
      </c>
      <c r="J22" s="87"/>
    </row>
    <row r="23" spans="1:11" ht="32.25" customHeight="1" x14ac:dyDescent="0.2">
      <c r="A23" s="109" t="s">
        <v>2</v>
      </c>
      <c r="B23" s="110"/>
      <c r="C23" s="115" t="s">
        <v>12</v>
      </c>
      <c r="D23" s="116"/>
      <c r="E23" s="116"/>
      <c r="F23" s="116"/>
      <c r="G23" s="117"/>
      <c r="H23" s="100" t="s">
        <v>6</v>
      </c>
      <c r="I23" s="101"/>
      <c r="J23" s="126" t="s">
        <v>7</v>
      </c>
    </row>
    <row r="24" spans="1:11" ht="32.25" customHeight="1" x14ac:dyDescent="0.2">
      <c r="A24" s="111"/>
      <c r="B24" s="112"/>
      <c r="C24" s="113" t="s">
        <v>33</v>
      </c>
      <c r="D24" s="118"/>
      <c r="E24" s="118"/>
      <c r="F24" s="118"/>
      <c r="G24" s="114"/>
      <c r="H24" s="102"/>
      <c r="I24" s="103"/>
      <c r="J24" s="127"/>
    </row>
    <row r="25" spans="1:11" ht="15.75" customHeight="1" x14ac:dyDescent="0.2">
      <c r="A25" s="111"/>
      <c r="B25" s="112"/>
      <c r="C25" s="4">
        <v>9</v>
      </c>
      <c r="D25" s="4">
        <v>10</v>
      </c>
      <c r="E25" s="4">
        <v>11</v>
      </c>
      <c r="F25" s="4">
        <v>12</v>
      </c>
      <c r="G25" s="4">
        <v>13</v>
      </c>
      <c r="H25" s="12">
        <v>14</v>
      </c>
      <c r="I25" s="4">
        <v>15</v>
      </c>
      <c r="J25" s="96">
        <v>16</v>
      </c>
    </row>
    <row r="26" spans="1:11" x14ac:dyDescent="0.2">
      <c r="A26" s="113"/>
      <c r="B26" s="114"/>
      <c r="C26" s="20">
        <f>A$12</f>
        <v>2555</v>
      </c>
      <c r="D26" s="21">
        <f>A$13</f>
        <v>2556</v>
      </c>
      <c r="E26" s="21">
        <f>A$14</f>
        <v>2557</v>
      </c>
      <c r="F26" s="21">
        <f>A$15</f>
        <v>2558</v>
      </c>
      <c r="G26" s="21">
        <f>A$16</f>
        <v>2559</v>
      </c>
      <c r="H26" s="13" t="s">
        <v>8</v>
      </c>
      <c r="I26" s="9" t="s">
        <v>9</v>
      </c>
      <c r="J26" s="97"/>
    </row>
    <row r="27" spans="1:11" x14ac:dyDescent="0.2">
      <c r="A27" s="85" t="str">
        <f>A$11</f>
        <v>ปีก่อนหน้า 2555</v>
      </c>
      <c r="B27" s="86"/>
      <c r="C27" s="51">
        <f>SUM(การประกันอุบัติเหตุ:อื่นๆ!C27)</f>
        <v>0</v>
      </c>
      <c r="D27" s="51">
        <f>SUM(การประกันอุบัติเหตุ:อื่นๆ!D27)</f>
        <v>0</v>
      </c>
      <c r="E27" s="51">
        <f>SUM(การประกันอุบัติเหตุ:อื่นๆ!E27)</f>
        <v>0</v>
      </c>
      <c r="F27" s="51">
        <f>SUM(การประกันอุบัติเหตุ:อื่นๆ!F27)</f>
        <v>0</v>
      </c>
      <c r="G27" s="51">
        <f>SUM(การประกันอุบัติเหตุ:อื่นๆ!G27)</f>
        <v>0</v>
      </c>
      <c r="H27" s="51">
        <f>SUM(การประกันอุบัติเหตุ:อื่นๆ!H27)</f>
        <v>0</v>
      </c>
      <c r="I27" s="51">
        <f>SUM(การประกันอุบัติเหตุ:อื่นๆ!I27)</f>
        <v>0</v>
      </c>
      <c r="J27" s="23"/>
    </row>
    <row r="28" spans="1:11" x14ac:dyDescent="0.2">
      <c r="A28" s="85">
        <f>A$12</f>
        <v>2555</v>
      </c>
      <c r="B28" s="86"/>
      <c r="C28" s="51">
        <f>SUM(การประกันอุบัติเหตุ:อื่นๆ!C28)</f>
        <v>0</v>
      </c>
      <c r="D28" s="51">
        <f>SUM(การประกันอุบัติเหตุ:อื่นๆ!D28)</f>
        <v>0</v>
      </c>
      <c r="E28" s="51">
        <f>SUM(การประกันอุบัติเหตุ:อื่นๆ!E28)</f>
        <v>0</v>
      </c>
      <c r="F28" s="51">
        <f>SUM(การประกันอุบัติเหตุ:อื่นๆ!F28)</f>
        <v>0</v>
      </c>
      <c r="G28" s="51">
        <f>SUM(การประกันอุบัติเหตุ:อื่นๆ!G28)</f>
        <v>0</v>
      </c>
      <c r="H28" s="51">
        <f>SUM(การประกันอุบัติเหตุ:อื่นๆ!H28)</f>
        <v>0</v>
      </c>
      <c r="I28" s="51">
        <f>SUM(การประกันอุบัติเหตุ:อื่นๆ!I28)</f>
        <v>0</v>
      </c>
      <c r="J28" s="51">
        <f>SUM(การประกันอุบัติเหตุ:อื่นๆ!J28)</f>
        <v>0</v>
      </c>
    </row>
    <row r="29" spans="1:11" x14ac:dyDescent="0.2">
      <c r="A29" s="85">
        <f>A$13</f>
        <v>2556</v>
      </c>
      <c r="B29" s="86"/>
      <c r="C29" s="23"/>
      <c r="D29" s="51">
        <f>SUM(การประกันอุบัติเหตุ:อื่นๆ!D29)</f>
        <v>0</v>
      </c>
      <c r="E29" s="51">
        <f>SUM(การประกันอุบัติเหตุ:อื่นๆ!E29)</f>
        <v>0</v>
      </c>
      <c r="F29" s="51">
        <f>SUM(การประกันอุบัติเหตุ:อื่นๆ!F29)</f>
        <v>0</v>
      </c>
      <c r="G29" s="51">
        <f>SUM(การประกันอุบัติเหตุ:อื่นๆ!G29)</f>
        <v>0</v>
      </c>
      <c r="H29" s="51">
        <f>SUM(การประกันอุบัติเหตุ:อื่นๆ!H29)</f>
        <v>0</v>
      </c>
      <c r="I29" s="51">
        <f>SUM(การประกันอุบัติเหตุ:อื่นๆ!I29)</f>
        <v>0</v>
      </c>
      <c r="J29" s="51">
        <f>SUM(การประกันอุบัติเหตุ:อื่นๆ!J29)</f>
        <v>0</v>
      </c>
    </row>
    <row r="30" spans="1:11" x14ac:dyDescent="0.2">
      <c r="A30" s="86">
        <f>A$14</f>
        <v>2557</v>
      </c>
      <c r="B30" s="86"/>
      <c r="C30" s="23"/>
      <c r="D30" s="23"/>
      <c r="E30" s="51">
        <f>SUM(การประกันอุบัติเหตุ:อื่นๆ!E30)</f>
        <v>0</v>
      </c>
      <c r="F30" s="51">
        <f>SUM(การประกันอุบัติเหตุ:อื่นๆ!F30)</f>
        <v>0</v>
      </c>
      <c r="G30" s="51">
        <f>SUM(การประกันอุบัติเหตุ:อื่นๆ!G30)</f>
        <v>0</v>
      </c>
      <c r="H30" s="51">
        <f>SUM(การประกันอุบัติเหตุ:อื่นๆ!H30)</f>
        <v>0</v>
      </c>
      <c r="I30" s="51">
        <f>SUM(การประกันอุบัติเหตุ:อื่นๆ!I30)</f>
        <v>0</v>
      </c>
      <c r="J30" s="51">
        <f>SUM(การประกันอุบัติเหตุ:อื่นๆ!J30)</f>
        <v>0</v>
      </c>
    </row>
    <row r="31" spans="1:11" x14ac:dyDescent="0.2">
      <c r="A31" s="86">
        <f>A$15</f>
        <v>2558</v>
      </c>
      <c r="B31" s="86"/>
      <c r="C31" s="23"/>
      <c r="D31" s="23"/>
      <c r="E31" s="23"/>
      <c r="F31" s="51">
        <f>SUM(การประกันอุบัติเหตุ:อื่นๆ!F31)</f>
        <v>0</v>
      </c>
      <c r="G31" s="51">
        <f>SUM(การประกันอุบัติเหตุ:อื่นๆ!G31)</f>
        <v>0</v>
      </c>
      <c r="H31" s="51">
        <f>SUM(การประกันอุบัติเหตุ:อื่นๆ!H31)</f>
        <v>0</v>
      </c>
      <c r="I31" s="25"/>
      <c r="J31" s="51">
        <f>SUM(การประกันอุบัติเหตุ:อื่นๆ!J31)</f>
        <v>0</v>
      </c>
    </row>
    <row r="32" spans="1:11" ht="13.5" thickBot="1" x14ac:dyDescent="0.25">
      <c r="A32" s="85">
        <f>A$16</f>
        <v>2559</v>
      </c>
      <c r="B32" s="86"/>
      <c r="C32" s="23"/>
      <c r="D32" s="23"/>
      <c r="E32" s="23"/>
      <c r="F32" s="23"/>
      <c r="G32" s="51">
        <f>SUM(การประกันอุบัติเหตุ:อื่นๆ!G32)</f>
        <v>0</v>
      </c>
      <c r="H32" s="26"/>
      <c r="I32" s="26"/>
      <c r="J32" s="51">
        <f>SUM(การประกันอุบัติเหตุ:อื่นๆ!J32)</f>
        <v>0</v>
      </c>
    </row>
    <row r="33" spans="1:10" ht="13.5" thickBot="1" x14ac:dyDescent="0.25">
      <c r="C33" s="27"/>
      <c r="D33" s="27"/>
      <c r="E33" s="27"/>
      <c r="F33" s="27"/>
      <c r="G33" s="28" t="s">
        <v>5</v>
      </c>
      <c r="H33" s="54">
        <f>SUM(H27:H31)</f>
        <v>0</v>
      </c>
      <c r="I33" s="53">
        <f>SUM(I27:I30)</f>
        <v>0</v>
      </c>
      <c r="J33" s="53">
        <f>SUM(J28:J32)</f>
        <v>0</v>
      </c>
    </row>
    <row r="34" spans="1:10" x14ac:dyDescent="0.2">
      <c r="G34" s="75" t="s">
        <v>64</v>
      </c>
      <c r="H34" s="76">
        <v>0</v>
      </c>
      <c r="I34" s="77" t="s">
        <v>65</v>
      </c>
      <c r="J34" s="11"/>
    </row>
    <row r="35" spans="1:10" x14ac:dyDescent="0.2">
      <c r="G35" s="78"/>
      <c r="H35" s="79">
        <f>IF(H34&gt;0,+H33/H34,0)</f>
        <v>0</v>
      </c>
      <c r="I35" s="68" t="s">
        <v>66</v>
      </c>
    </row>
    <row r="36" spans="1:10" x14ac:dyDescent="0.2">
      <c r="A36" s="2" t="s">
        <v>25</v>
      </c>
      <c r="B36" s="2"/>
      <c r="C36" s="2"/>
      <c r="D36" s="2"/>
      <c r="E36" s="2"/>
      <c r="F36" s="2"/>
      <c r="G36" s="2"/>
      <c r="H36" s="2"/>
    </row>
    <row r="37" spans="1:10" x14ac:dyDescent="0.2">
      <c r="A37" s="2"/>
      <c r="B37" s="2" t="s">
        <v>23</v>
      </c>
      <c r="C37" s="2"/>
      <c r="D37" s="2"/>
      <c r="E37" s="2"/>
      <c r="F37" s="2"/>
      <c r="G37" s="2"/>
    </row>
    <row r="38" spans="1:10" x14ac:dyDescent="0.2">
      <c r="F38" s="87" t="s">
        <v>34</v>
      </c>
      <c r="G38" s="87"/>
    </row>
    <row r="39" spans="1:10" ht="30" customHeight="1" x14ac:dyDescent="0.2">
      <c r="A39" s="109" t="s">
        <v>2</v>
      </c>
      <c r="B39" s="110"/>
      <c r="C39" s="115" t="s">
        <v>13</v>
      </c>
      <c r="D39" s="116"/>
      <c r="E39" s="116"/>
      <c r="F39" s="116"/>
      <c r="G39" s="117"/>
      <c r="H39" s="14"/>
      <c r="I39" s="15"/>
    </row>
    <row r="40" spans="1:10" x14ac:dyDescent="0.2">
      <c r="A40" s="111"/>
      <c r="B40" s="112"/>
      <c r="C40" s="128" t="s">
        <v>14</v>
      </c>
      <c r="D40" s="118"/>
      <c r="E40" s="118"/>
      <c r="F40" s="118"/>
      <c r="G40" s="114"/>
      <c r="H40" s="14"/>
      <c r="I40" s="15"/>
    </row>
    <row r="41" spans="1:10" x14ac:dyDescent="0.2">
      <c r="A41" s="111"/>
      <c r="B41" s="112"/>
      <c r="C41" s="4">
        <v>17</v>
      </c>
      <c r="D41" s="4">
        <v>18</v>
      </c>
      <c r="E41" s="4">
        <v>19</v>
      </c>
      <c r="F41" s="4">
        <v>20</v>
      </c>
      <c r="G41" s="4">
        <v>21</v>
      </c>
      <c r="H41" s="14"/>
      <c r="I41" s="15"/>
    </row>
    <row r="42" spans="1:10" x14ac:dyDescent="0.2">
      <c r="A42" s="113"/>
      <c r="B42" s="114"/>
      <c r="C42" s="20">
        <f>A$12</f>
        <v>2555</v>
      </c>
      <c r="D42" s="21">
        <f>A$13</f>
        <v>2556</v>
      </c>
      <c r="E42" s="21">
        <f>A$14</f>
        <v>2557</v>
      </c>
      <c r="F42" s="21">
        <f>A$15</f>
        <v>2558</v>
      </c>
      <c r="G42" s="22">
        <f>A$16</f>
        <v>2559</v>
      </c>
      <c r="H42" s="14"/>
      <c r="I42" s="15"/>
    </row>
    <row r="43" spans="1:10" x14ac:dyDescent="0.2">
      <c r="A43" s="85" t="str">
        <f>A$11</f>
        <v>ปีก่อนหน้า 2555</v>
      </c>
      <c r="B43" s="86"/>
      <c r="C43" s="51">
        <f>SUM(การประกันอุบัติเหตุ:อื่นๆ!C43)</f>
        <v>0</v>
      </c>
      <c r="D43" s="51">
        <f>SUM(การประกันอุบัติเหตุ:อื่นๆ!D43)</f>
        <v>0</v>
      </c>
      <c r="E43" s="51">
        <f>SUM(การประกันอุบัติเหตุ:อื่นๆ!E43)</f>
        <v>0</v>
      </c>
      <c r="F43" s="51">
        <f>SUM(การประกันอุบัติเหตุ:อื่นๆ!F43)</f>
        <v>0</v>
      </c>
      <c r="G43" s="51">
        <f>SUM(การประกันอุบัติเหตุ:อื่นๆ!G43)</f>
        <v>0</v>
      </c>
      <c r="H43" s="11"/>
    </row>
    <row r="44" spans="1:10" x14ac:dyDescent="0.2">
      <c r="A44" s="85">
        <f>A$12</f>
        <v>2555</v>
      </c>
      <c r="B44" s="86"/>
      <c r="C44" s="51">
        <f>SUM(การประกันอุบัติเหตุ:อื่นๆ!C44)</f>
        <v>0</v>
      </c>
      <c r="D44" s="51">
        <f>SUM(การประกันอุบัติเหตุ:อื่นๆ!D44)</f>
        <v>0</v>
      </c>
      <c r="E44" s="51">
        <f>SUM(การประกันอุบัติเหตุ:อื่นๆ!E44)</f>
        <v>0</v>
      </c>
      <c r="F44" s="51">
        <f>SUM(การประกันอุบัติเหตุ:อื่นๆ!F44)</f>
        <v>0</v>
      </c>
      <c r="G44" s="51">
        <f>SUM(การประกันอุบัติเหตุ:อื่นๆ!G44)</f>
        <v>0</v>
      </c>
      <c r="H44" s="11"/>
    </row>
    <row r="45" spans="1:10" x14ac:dyDescent="0.2">
      <c r="A45" s="85">
        <f>A$13</f>
        <v>2556</v>
      </c>
      <c r="B45" s="86"/>
      <c r="C45" s="23"/>
      <c r="D45" s="51">
        <f>SUM(การประกันอุบัติเหตุ:อื่นๆ!D45)</f>
        <v>0</v>
      </c>
      <c r="E45" s="51">
        <f>SUM(การประกันอุบัติเหตุ:อื่นๆ!E45)</f>
        <v>0</v>
      </c>
      <c r="F45" s="51">
        <f>SUM(การประกันอุบัติเหตุ:อื่นๆ!F45)</f>
        <v>0</v>
      </c>
      <c r="G45" s="51">
        <f>SUM(การประกันอุบัติเหตุ:อื่นๆ!G45)</f>
        <v>0</v>
      </c>
      <c r="H45" s="11"/>
    </row>
    <row r="46" spans="1:10" x14ac:dyDescent="0.2">
      <c r="A46" s="86">
        <f>A$14</f>
        <v>2557</v>
      </c>
      <c r="B46" s="86"/>
      <c r="C46" s="23"/>
      <c r="D46" s="23"/>
      <c r="E46" s="51">
        <f>SUM(การประกันอุบัติเหตุ:อื่นๆ!E46)</f>
        <v>0</v>
      </c>
      <c r="F46" s="51">
        <f>SUM(การประกันอุบัติเหตุ:อื่นๆ!F46)</f>
        <v>0</v>
      </c>
      <c r="G46" s="51">
        <f>SUM(การประกันอุบัติเหตุ:อื่นๆ!G46)</f>
        <v>0</v>
      </c>
      <c r="H46" s="11"/>
    </row>
    <row r="47" spans="1:10" x14ac:dyDescent="0.2">
      <c r="A47" s="86">
        <f>A$15</f>
        <v>2558</v>
      </c>
      <c r="B47" s="86"/>
      <c r="C47" s="23"/>
      <c r="D47" s="23"/>
      <c r="E47" s="23"/>
      <c r="F47" s="51">
        <f>SUM(การประกันอุบัติเหตุ:อื่นๆ!F47)</f>
        <v>0</v>
      </c>
      <c r="G47" s="51">
        <f>SUM(การประกันอุบัติเหตุ:อื่นๆ!G47)</f>
        <v>0</v>
      </c>
      <c r="H47" s="11"/>
    </row>
    <row r="48" spans="1:10" x14ac:dyDescent="0.2">
      <c r="A48" s="85">
        <f>A$16</f>
        <v>2559</v>
      </c>
      <c r="B48" s="86"/>
      <c r="C48" s="23"/>
      <c r="D48" s="23"/>
      <c r="E48" s="23"/>
      <c r="F48" s="23"/>
      <c r="G48" s="51">
        <f>SUM(การประกันอุบัติเหตุ:อื่นๆ!G48)</f>
        <v>0</v>
      </c>
      <c r="H48" s="11"/>
    </row>
    <row r="51" spans="1:8" x14ac:dyDescent="0.2">
      <c r="A51" s="2" t="s">
        <v>26</v>
      </c>
      <c r="B51" s="2"/>
      <c r="C51" s="2"/>
      <c r="D51" s="2"/>
      <c r="E51" s="2"/>
      <c r="F51" s="2"/>
      <c r="G51" s="2"/>
      <c r="H51" s="2"/>
    </row>
    <row r="52" spans="1:8" x14ac:dyDescent="0.2">
      <c r="B52" s="18" t="s">
        <v>23</v>
      </c>
    </row>
    <row r="53" spans="1:8" x14ac:dyDescent="0.2">
      <c r="F53" s="87" t="s">
        <v>34</v>
      </c>
      <c r="G53" s="87"/>
      <c r="H53" s="11"/>
    </row>
    <row r="54" spans="1:8" ht="27.75" customHeight="1" x14ac:dyDescent="0.2">
      <c r="A54" s="109" t="s">
        <v>2</v>
      </c>
      <c r="B54" s="110"/>
      <c r="C54" s="115" t="s">
        <v>15</v>
      </c>
      <c r="D54" s="116"/>
      <c r="E54" s="116"/>
      <c r="F54" s="116"/>
      <c r="G54" s="117"/>
      <c r="H54" s="14"/>
    </row>
    <row r="55" spans="1:8" x14ac:dyDescent="0.2">
      <c r="A55" s="111"/>
      <c r="B55" s="112"/>
      <c r="C55" s="128" t="s">
        <v>14</v>
      </c>
      <c r="D55" s="118"/>
      <c r="E55" s="118"/>
      <c r="F55" s="118"/>
      <c r="G55" s="114"/>
      <c r="H55" s="14"/>
    </row>
    <row r="56" spans="1:8" x14ac:dyDescent="0.2">
      <c r="A56" s="111"/>
      <c r="B56" s="112"/>
      <c r="C56" s="7">
        <v>22</v>
      </c>
      <c r="D56" s="4">
        <v>23</v>
      </c>
      <c r="E56" s="4">
        <v>24</v>
      </c>
      <c r="F56" s="4">
        <v>25</v>
      </c>
      <c r="G56" s="4">
        <v>26</v>
      </c>
      <c r="H56" s="14"/>
    </row>
    <row r="57" spans="1:8" x14ac:dyDescent="0.2">
      <c r="A57" s="113"/>
      <c r="B57" s="114"/>
      <c r="C57" s="20">
        <f>A$12</f>
        <v>2555</v>
      </c>
      <c r="D57" s="21">
        <f>A$13</f>
        <v>2556</v>
      </c>
      <c r="E57" s="21">
        <f>A$14</f>
        <v>2557</v>
      </c>
      <c r="F57" s="21">
        <f>A$15</f>
        <v>2558</v>
      </c>
      <c r="G57" s="22">
        <f>A$16</f>
        <v>2559</v>
      </c>
      <c r="H57" s="14"/>
    </row>
    <row r="58" spans="1:8" x14ac:dyDescent="0.2">
      <c r="A58" s="85" t="str">
        <f>A$11</f>
        <v>ปีก่อนหน้า 2555</v>
      </c>
      <c r="B58" s="86"/>
      <c r="C58" s="51">
        <f>SUM(การประกันอุบัติเหตุ:อื่นๆ!C58)</f>
        <v>0</v>
      </c>
      <c r="D58" s="51">
        <f>SUM(การประกันอุบัติเหตุ:อื่นๆ!D58)</f>
        <v>0</v>
      </c>
      <c r="E58" s="51">
        <f>SUM(การประกันอุบัติเหตุ:อื่นๆ!E58)</f>
        <v>0</v>
      </c>
      <c r="F58" s="51">
        <f>SUM(การประกันอุบัติเหตุ:อื่นๆ!F58)</f>
        <v>0</v>
      </c>
      <c r="G58" s="51">
        <f>SUM(การประกันอุบัติเหตุ:อื่นๆ!G58)</f>
        <v>0</v>
      </c>
      <c r="H58" s="11"/>
    </row>
    <row r="59" spans="1:8" x14ac:dyDescent="0.2">
      <c r="A59" s="85">
        <f>A$12</f>
        <v>2555</v>
      </c>
      <c r="B59" s="86"/>
      <c r="C59" s="51">
        <f>SUM(การประกันอุบัติเหตุ:อื่นๆ!C59)</f>
        <v>0</v>
      </c>
      <c r="D59" s="51">
        <f>SUM(การประกันอุบัติเหตุ:อื่นๆ!D59)</f>
        <v>0</v>
      </c>
      <c r="E59" s="51">
        <f>SUM(การประกันอุบัติเหตุ:อื่นๆ!E59)</f>
        <v>0</v>
      </c>
      <c r="F59" s="51">
        <f>SUM(การประกันอุบัติเหตุ:อื่นๆ!F59)</f>
        <v>0</v>
      </c>
      <c r="G59" s="51">
        <f>SUM(การประกันอุบัติเหตุ:อื่นๆ!G59)</f>
        <v>0</v>
      </c>
      <c r="H59" s="11"/>
    </row>
    <row r="60" spans="1:8" x14ac:dyDescent="0.2">
      <c r="A60" s="85">
        <f>A$13</f>
        <v>2556</v>
      </c>
      <c r="B60" s="86"/>
      <c r="C60" s="23"/>
      <c r="D60" s="51">
        <f>SUM(การประกันอุบัติเหตุ:อื่นๆ!D60)</f>
        <v>0</v>
      </c>
      <c r="E60" s="51">
        <f>SUM(การประกันอุบัติเหตุ:อื่นๆ!E60)</f>
        <v>0</v>
      </c>
      <c r="F60" s="51">
        <f>SUM(การประกันอุบัติเหตุ:อื่นๆ!F60)</f>
        <v>0</v>
      </c>
      <c r="G60" s="51">
        <f>SUM(การประกันอุบัติเหตุ:อื่นๆ!G60)</f>
        <v>0</v>
      </c>
      <c r="H60" s="11"/>
    </row>
    <row r="61" spans="1:8" x14ac:dyDescent="0.2">
      <c r="A61" s="86">
        <f>A$14</f>
        <v>2557</v>
      </c>
      <c r="B61" s="86"/>
      <c r="C61" s="23"/>
      <c r="D61" s="23"/>
      <c r="E61" s="51">
        <f>SUM(การประกันอุบัติเหตุ:อื่นๆ!E61)</f>
        <v>0</v>
      </c>
      <c r="F61" s="51">
        <f>SUM(การประกันอุบัติเหตุ:อื่นๆ!F61)</f>
        <v>0</v>
      </c>
      <c r="G61" s="51">
        <f>SUM(การประกันอุบัติเหตุ:อื่นๆ!G61)</f>
        <v>0</v>
      </c>
      <c r="H61" s="11"/>
    </row>
    <row r="62" spans="1:8" x14ac:dyDescent="0.2">
      <c r="A62" s="86">
        <f>A$15</f>
        <v>2558</v>
      </c>
      <c r="B62" s="86"/>
      <c r="C62" s="23"/>
      <c r="D62" s="23"/>
      <c r="E62" s="23"/>
      <c r="F62" s="51">
        <f>SUM(การประกันอุบัติเหตุ:อื่นๆ!F62)</f>
        <v>0</v>
      </c>
      <c r="G62" s="51">
        <f>SUM(การประกันอุบัติเหตุ:อื่นๆ!G62)</f>
        <v>0</v>
      </c>
      <c r="H62" s="11"/>
    </row>
    <row r="63" spans="1:8" x14ac:dyDescent="0.2">
      <c r="A63" s="85">
        <f>A$16</f>
        <v>2559</v>
      </c>
      <c r="B63" s="86"/>
      <c r="C63" s="23"/>
      <c r="D63" s="23"/>
      <c r="E63" s="23"/>
      <c r="F63" s="23"/>
      <c r="G63" s="51">
        <f>SUM(การประกันอุบัติเหตุ:อื่นๆ!G63)</f>
        <v>0</v>
      </c>
      <c r="H63" s="11"/>
    </row>
    <row r="66" spans="1:9" x14ac:dyDescent="0.2">
      <c r="A66" s="16" t="s">
        <v>27</v>
      </c>
      <c r="B66" s="16"/>
      <c r="C66" s="16"/>
      <c r="D66" s="16"/>
      <c r="E66" s="16"/>
      <c r="F66" s="16"/>
      <c r="G66" s="16"/>
      <c r="H66" s="16"/>
    </row>
    <row r="67" spans="1:9" x14ac:dyDescent="0.2">
      <c r="A67" s="2" t="s">
        <v>16</v>
      </c>
      <c r="B67" s="2"/>
      <c r="C67" s="2"/>
      <c r="D67" s="2"/>
      <c r="E67" s="2"/>
      <c r="F67" s="2"/>
      <c r="G67" s="2"/>
    </row>
    <row r="68" spans="1:9" x14ac:dyDescent="0.2">
      <c r="A68" s="2"/>
      <c r="B68" s="2"/>
      <c r="C68" s="2"/>
      <c r="D68" s="2"/>
      <c r="E68" s="2"/>
      <c r="F68" s="2"/>
      <c r="G68" s="2"/>
    </row>
    <row r="69" spans="1:9" x14ac:dyDescent="0.2">
      <c r="F69" s="87" t="s">
        <v>34</v>
      </c>
      <c r="G69" s="87"/>
    </row>
    <row r="70" spans="1:9" x14ac:dyDescent="0.2">
      <c r="A70" s="109" t="s">
        <v>2</v>
      </c>
      <c r="B70" s="110"/>
      <c r="C70" s="88" t="s">
        <v>17</v>
      </c>
      <c r="D70" s="89"/>
      <c r="E70" s="89"/>
      <c r="F70" s="89"/>
      <c r="G70" s="90"/>
      <c r="H70" s="14"/>
      <c r="I70" s="15"/>
    </row>
    <row r="71" spans="1:9" ht="29.25" customHeight="1" x14ac:dyDescent="0.2">
      <c r="A71" s="111"/>
      <c r="B71" s="112"/>
      <c r="C71" s="91"/>
      <c r="D71" s="92"/>
      <c r="E71" s="92"/>
      <c r="F71" s="92"/>
      <c r="G71" s="93"/>
      <c r="H71" s="14"/>
      <c r="I71" s="15"/>
    </row>
    <row r="72" spans="1:9" x14ac:dyDescent="0.2">
      <c r="A72" s="111"/>
      <c r="B72" s="112"/>
      <c r="C72" s="4">
        <v>27</v>
      </c>
      <c r="D72" s="4">
        <v>28</v>
      </c>
      <c r="E72" s="4">
        <v>29</v>
      </c>
      <c r="F72" s="4">
        <v>30</v>
      </c>
      <c r="G72" s="4">
        <v>31</v>
      </c>
      <c r="H72" s="14"/>
      <c r="I72" s="15"/>
    </row>
    <row r="73" spans="1:9" x14ac:dyDescent="0.2">
      <c r="A73" s="113"/>
      <c r="B73" s="114"/>
      <c r="C73" s="20">
        <f>A$12</f>
        <v>2555</v>
      </c>
      <c r="D73" s="21">
        <f>A$13</f>
        <v>2556</v>
      </c>
      <c r="E73" s="21">
        <f>A$14</f>
        <v>2557</v>
      </c>
      <c r="F73" s="21">
        <f>A$15</f>
        <v>2558</v>
      </c>
      <c r="G73" s="22">
        <f>A$16</f>
        <v>2559</v>
      </c>
      <c r="H73" s="14"/>
      <c r="I73" s="15"/>
    </row>
    <row r="74" spans="1:9" x14ac:dyDescent="0.2">
      <c r="A74" s="85" t="str">
        <f>A$11</f>
        <v>ปีก่อนหน้า 2555</v>
      </c>
      <c r="B74" s="86"/>
      <c r="C74" s="51">
        <f>SUM(การประกันอุบัติเหตุ:อื่นๆ!C74)</f>
        <v>0</v>
      </c>
      <c r="D74" s="51">
        <f>SUM(การประกันอุบัติเหตุ:อื่นๆ!D74)</f>
        <v>0</v>
      </c>
      <c r="E74" s="51">
        <f>SUM(การประกันอุบัติเหตุ:อื่นๆ!E74)</f>
        <v>0</v>
      </c>
      <c r="F74" s="51">
        <f>SUM(การประกันอุบัติเหตุ:อื่นๆ!F74)</f>
        <v>0</v>
      </c>
      <c r="G74" s="51">
        <f>SUM(การประกันอุบัติเหตุ:อื่นๆ!G74)</f>
        <v>0</v>
      </c>
      <c r="H74" s="11"/>
    </row>
    <row r="75" spans="1:9" x14ac:dyDescent="0.2">
      <c r="A75" s="85">
        <f>A$12</f>
        <v>2555</v>
      </c>
      <c r="B75" s="86"/>
      <c r="C75" s="51">
        <f>SUM(การประกันอุบัติเหตุ:อื่นๆ!C75)</f>
        <v>0</v>
      </c>
      <c r="D75" s="51">
        <f>SUM(การประกันอุบัติเหตุ:อื่นๆ!D75)</f>
        <v>0</v>
      </c>
      <c r="E75" s="51">
        <f>SUM(การประกันอุบัติเหตุ:อื่นๆ!E75)</f>
        <v>0</v>
      </c>
      <c r="F75" s="51">
        <f>SUM(การประกันอุบัติเหตุ:อื่นๆ!F75)</f>
        <v>0</v>
      </c>
      <c r="G75" s="51">
        <f>SUM(การประกันอุบัติเหตุ:อื่นๆ!G75)</f>
        <v>0</v>
      </c>
      <c r="H75" s="11"/>
    </row>
    <row r="76" spans="1:9" x14ac:dyDescent="0.2">
      <c r="A76" s="85">
        <f>A$13</f>
        <v>2556</v>
      </c>
      <c r="B76" s="86"/>
      <c r="C76" s="23"/>
      <c r="D76" s="51">
        <f>SUM(การประกันอุบัติเหตุ:อื่นๆ!D76)</f>
        <v>0</v>
      </c>
      <c r="E76" s="51">
        <f>SUM(การประกันอุบัติเหตุ:อื่นๆ!E76)</f>
        <v>0</v>
      </c>
      <c r="F76" s="51">
        <f>SUM(การประกันอุบัติเหตุ:อื่นๆ!F76)</f>
        <v>0</v>
      </c>
      <c r="G76" s="51">
        <f>SUM(การประกันอุบัติเหตุ:อื่นๆ!G76)</f>
        <v>0</v>
      </c>
      <c r="H76" s="11"/>
    </row>
    <row r="77" spans="1:9" x14ac:dyDescent="0.2">
      <c r="A77" s="86">
        <f>A$14</f>
        <v>2557</v>
      </c>
      <c r="B77" s="86"/>
      <c r="C77" s="23"/>
      <c r="D77" s="23"/>
      <c r="E77" s="51">
        <f>SUM(การประกันอุบัติเหตุ:อื่นๆ!E77)</f>
        <v>0</v>
      </c>
      <c r="F77" s="51">
        <f>SUM(การประกันอุบัติเหตุ:อื่นๆ!F77)</f>
        <v>0</v>
      </c>
      <c r="G77" s="51">
        <f>SUM(การประกันอุบัติเหตุ:อื่นๆ!G77)</f>
        <v>0</v>
      </c>
      <c r="H77" s="11"/>
    </row>
    <row r="78" spans="1:9" x14ac:dyDescent="0.2">
      <c r="A78" s="86">
        <f>A$15</f>
        <v>2558</v>
      </c>
      <c r="B78" s="86"/>
      <c r="C78" s="23"/>
      <c r="D78" s="23"/>
      <c r="E78" s="23"/>
      <c r="F78" s="51">
        <f>SUM(การประกันอุบัติเหตุ:อื่นๆ!F78)</f>
        <v>0</v>
      </c>
      <c r="G78" s="51">
        <f>SUM(การประกันอุบัติเหตุ:อื่นๆ!G78)</f>
        <v>0</v>
      </c>
      <c r="H78" s="11"/>
    </row>
    <row r="79" spans="1:9" ht="13.5" thickBot="1" x14ac:dyDescent="0.25">
      <c r="A79" s="85">
        <f>A$16</f>
        <v>2559</v>
      </c>
      <c r="B79" s="86"/>
      <c r="C79" s="23"/>
      <c r="D79" s="23"/>
      <c r="E79" s="23"/>
      <c r="F79" s="23"/>
      <c r="G79" s="51">
        <f>SUM(การประกันอุบัติเหตุ:อื่นๆ!G79)</f>
        <v>0</v>
      </c>
      <c r="H79" s="11"/>
    </row>
    <row r="80" spans="1:9" ht="19.5" thickBot="1" x14ac:dyDescent="0.5">
      <c r="F80" s="30" t="s">
        <v>5</v>
      </c>
      <c r="G80" s="56">
        <f>SUM(G74:G79)</f>
        <v>0</v>
      </c>
      <c r="H80" s="29"/>
    </row>
    <row r="82" spans="1:9" x14ac:dyDescent="0.2">
      <c r="A82" s="2" t="s">
        <v>28</v>
      </c>
      <c r="B82" s="2"/>
      <c r="C82" s="2"/>
      <c r="D82" s="2"/>
      <c r="E82" s="2"/>
      <c r="F82" s="2"/>
      <c r="G82" s="2"/>
      <c r="H82" s="2"/>
      <c r="I82" s="17"/>
    </row>
    <row r="83" spans="1:9" x14ac:dyDescent="0.2">
      <c r="A83" s="2" t="s">
        <v>18</v>
      </c>
      <c r="B83" s="2"/>
      <c r="C83" s="2"/>
      <c r="D83" s="2"/>
      <c r="E83" s="2"/>
      <c r="F83" s="2"/>
      <c r="G83" s="2"/>
      <c r="H83" s="2"/>
    </row>
    <row r="85" spans="1:9" x14ac:dyDescent="0.2">
      <c r="F85" s="87" t="s">
        <v>34</v>
      </c>
      <c r="G85" s="87"/>
      <c r="H85" s="11"/>
    </row>
    <row r="86" spans="1:9" x14ac:dyDescent="0.2">
      <c r="A86" s="109" t="s">
        <v>2</v>
      </c>
      <c r="B86" s="110"/>
      <c r="C86" s="88" t="s">
        <v>19</v>
      </c>
      <c r="D86" s="89"/>
      <c r="E86" s="89"/>
      <c r="F86" s="89"/>
      <c r="G86" s="90"/>
      <c r="H86" s="14"/>
    </row>
    <row r="87" spans="1:9" ht="27" customHeight="1" x14ac:dyDescent="0.2">
      <c r="A87" s="111"/>
      <c r="B87" s="112"/>
      <c r="C87" s="91"/>
      <c r="D87" s="92"/>
      <c r="E87" s="92"/>
      <c r="F87" s="92"/>
      <c r="G87" s="93"/>
      <c r="H87" s="14"/>
    </row>
    <row r="88" spans="1:9" x14ac:dyDescent="0.2">
      <c r="A88" s="111"/>
      <c r="B88" s="112"/>
      <c r="C88" s="7">
        <v>32</v>
      </c>
      <c r="D88" s="4">
        <v>33</v>
      </c>
      <c r="E88" s="4">
        <v>34</v>
      </c>
      <c r="F88" s="4">
        <v>35</v>
      </c>
      <c r="G88" s="4">
        <v>36</v>
      </c>
      <c r="H88" s="14"/>
    </row>
    <row r="89" spans="1:9" x14ac:dyDescent="0.2">
      <c r="A89" s="113"/>
      <c r="B89" s="114"/>
      <c r="C89" s="20">
        <f>A$12</f>
        <v>2555</v>
      </c>
      <c r="D89" s="21">
        <f>A$13</f>
        <v>2556</v>
      </c>
      <c r="E89" s="21">
        <f>A$14</f>
        <v>2557</v>
      </c>
      <c r="F89" s="21">
        <f>A$15</f>
        <v>2558</v>
      </c>
      <c r="G89" s="22">
        <f>A$16</f>
        <v>2559</v>
      </c>
      <c r="H89" s="14"/>
    </row>
    <row r="90" spans="1:9" x14ac:dyDescent="0.2">
      <c r="A90" s="85" t="str">
        <f>A$11</f>
        <v>ปีก่อนหน้า 2555</v>
      </c>
      <c r="B90" s="86"/>
      <c r="C90" s="51">
        <f>SUM(การประกันอุบัติเหตุ:อื่นๆ!C90)</f>
        <v>0</v>
      </c>
      <c r="D90" s="51">
        <f>SUM(การประกันอุบัติเหตุ:อื่นๆ!D90)</f>
        <v>0</v>
      </c>
      <c r="E90" s="51">
        <f>SUM(การประกันอุบัติเหตุ:อื่นๆ!E90)</f>
        <v>0</v>
      </c>
      <c r="F90" s="51">
        <f>SUM(การประกันอุบัติเหตุ:อื่นๆ!F90)</f>
        <v>0</v>
      </c>
      <c r="G90" s="51">
        <f>SUM(การประกันอุบัติเหตุ:อื่นๆ!G90)</f>
        <v>0</v>
      </c>
      <c r="H90" s="11"/>
    </row>
    <row r="91" spans="1:9" x14ac:dyDescent="0.2">
      <c r="A91" s="85">
        <f>A$12</f>
        <v>2555</v>
      </c>
      <c r="B91" s="86"/>
      <c r="C91" s="51">
        <f>SUM(การประกันอุบัติเหตุ:อื่นๆ!C91)</f>
        <v>0</v>
      </c>
      <c r="D91" s="51">
        <f>SUM(การประกันอุบัติเหตุ:อื่นๆ!D91)</f>
        <v>0</v>
      </c>
      <c r="E91" s="51">
        <f>SUM(การประกันอุบัติเหตุ:อื่นๆ!E91)</f>
        <v>0</v>
      </c>
      <c r="F91" s="51">
        <f>SUM(การประกันอุบัติเหตุ:อื่นๆ!F91)</f>
        <v>0</v>
      </c>
      <c r="G91" s="51">
        <f>SUM(การประกันอุบัติเหตุ:อื่นๆ!G91)</f>
        <v>0</v>
      </c>
      <c r="H91" s="11"/>
    </row>
    <row r="92" spans="1:9" x14ac:dyDescent="0.2">
      <c r="A92" s="85">
        <f>A$13</f>
        <v>2556</v>
      </c>
      <c r="B92" s="86"/>
      <c r="C92" s="23"/>
      <c r="D92" s="51">
        <f>SUM(การประกันอุบัติเหตุ:อื่นๆ!D92)</f>
        <v>0</v>
      </c>
      <c r="E92" s="51">
        <f>SUM(การประกันอุบัติเหตุ:อื่นๆ!E92)</f>
        <v>0</v>
      </c>
      <c r="F92" s="51">
        <f>SUM(การประกันอุบัติเหตุ:อื่นๆ!F92)</f>
        <v>0</v>
      </c>
      <c r="G92" s="51">
        <f>SUM(การประกันอุบัติเหตุ:อื่นๆ!G92)</f>
        <v>0</v>
      </c>
      <c r="H92" s="11"/>
    </row>
    <row r="93" spans="1:9" x14ac:dyDescent="0.2">
      <c r="A93" s="86">
        <f>A$14</f>
        <v>2557</v>
      </c>
      <c r="B93" s="86"/>
      <c r="C93" s="23"/>
      <c r="D93" s="23"/>
      <c r="E93" s="51">
        <f>SUM(การประกันอุบัติเหตุ:อื่นๆ!E93)</f>
        <v>0</v>
      </c>
      <c r="F93" s="51">
        <f>SUM(การประกันอุบัติเหตุ:อื่นๆ!F93)</f>
        <v>0</v>
      </c>
      <c r="G93" s="51">
        <f>SUM(การประกันอุบัติเหตุ:อื่นๆ!G93)</f>
        <v>0</v>
      </c>
      <c r="H93" s="11"/>
    </row>
    <row r="94" spans="1:9" x14ac:dyDescent="0.2">
      <c r="A94" s="86">
        <f>A$15</f>
        <v>2558</v>
      </c>
      <c r="B94" s="86"/>
      <c r="C94" s="23"/>
      <c r="D94" s="23"/>
      <c r="E94" s="23"/>
      <c r="F94" s="51">
        <f>SUM(การประกันอุบัติเหตุ:อื่นๆ!F94)</f>
        <v>0</v>
      </c>
      <c r="G94" s="51">
        <f>SUM(การประกันอุบัติเหตุ:อื่นๆ!G94)</f>
        <v>0</v>
      </c>
      <c r="H94" s="11"/>
    </row>
    <row r="95" spans="1:9" ht="13.5" thickBot="1" x14ac:dyDescent="0.25">
      <c r="A95" s="85">
        <f>A$16</f>
        <v>2559</v>
      </c>
      <c r="B95" s="86"/>
      <c r="C95" s="23"/>
      <c r="D95" s="23"/>
      <c r="E95" s="23"/>
      <c r="F95" s="23"/>
      <c r="G95" s="51">
        <f>SUM(การประกันอุบัติเหตุ:อื่นๆ!G95)</f>
        <v>0</v>
      </c>
      <c r="H95" s="11"/>
    </row>
    <row r="96" spans="1:9" ht="19.5" thickBot="1" x14ac:dyDescent="0.5">
      <c r="F96" s="30" t="s">
        <v>5</v>
      </c>
      <c r="G96" s="56">
        <f>SUM(G90:G95)</f>
        <v>0</v>
      </c>
      <c r="H96" s="29"/>
    </row>
    <row r="97" spans="1:11" ht="18.75" x14ac:dyDescent="0.45">
      <c r="F97" s="30"/>
      <c r="G97" s="80"/>
      <c r="H97" s="29"/>
    </row>
    <row r="98" spans="1:11" s="65" customFormat="1" ht="19.5" customHeight="1" x14ac:dyDescent="0.2">
      <c r="A98" s="81" t="s">
        <v>67</v>
      </c>
      <c r="B98" s="81"/>
      <c r="C98" s="81"/>
      <c r="D98" s="81"/>
      <c r="E98" s="81"/>
      <c r="F98" s="81"/>
      <c r="G98" s="82"/>
      <c r="H98" s="77"/>
      <c r="I98" s="68"/>
    </row>
    <row r="99" spans="1:11" s="65" customFormat="1" ht="19.5" customHeight="1" x14ac:dyDescent="0.2">
      <c r="I99" s="68"/>
    </row>
    <row r="100" spans="1:11" s="65" customFormat="1" ht="19.5" customHeight="1" x14ac:dyDescent="0.2">
      <c r="C100" s="123" t="s">
        <v>34</v>
      </c>
      <c r="D100" s="123"/>
      <c r="F100" s="123"/>
      <c r="G100" s="123"/>
      <c r="I100" s="68"/>
    </row>
    <row r="101" spans="1:11" s="65" customFormat="1" ht="12.75" customHeight="1" x14ac:dyDescent="0.2">
      <c r="A101" s="132" t="s">
        <v>68</v>
      </c>
      <c r="B101" s="133">
        <v>37</v>
      </c>
      <c r="C101" s="134"/>
      <c r="D101" s="135"/>
      <c r="E101" s="131"/>
      <c r="F101" s="136"/>
      <c r="G101" s="136"/>
      <c r="I101" s="68"/>
    </row>
    <row r="102" spans="1:11" s="65" customFormat="1" ht="12.75" customHeight="1" x14ac:dyDescent="0.2">
      <c r="A102" s="132"/>
      <c r="B102" s="137" t="s">
        <v>69</v>
      </c>
      <c r="C102" s="138"/>
      <c r="D102" s="139"/>
      <c r="E102" s="137"/>
      <c r="F102" s="138"/>
      <c r="G102" s="138"/>
      <c r="I102" s="68"/>
    </row>
    <row r="103" spans="1:11" s="65" customFormat="1" x14ac:dyDescent="0.2">
      <c r="A103" s="132"/>
      <c r="B103" s="137"/>
      <c r="C103" s="138"/>
      <c r="D103" s="139"/>
      <c r="E103" s="137"/>
      <c r="F103" s="138"/>
      <c r="G103" s="138"/>
      <c r="I103" s="68"/>
    </row>
    <row r="104" spans="1:11" s="65" customFormat="1" x14ac:dyDescent="0.2">
      <c r="A104" s="132"/>
      <c r="B104" s="140"/>
      <c r="C104" s="141"/>
      <c r="D104" s="142"/>
      <c r="E104" s="137"/>
      <c r="F104" s="138"/>
      <c r="G104" s="138"/>
      <c r="I104" s="68"/>
    </row>
    <row r="105" spans="1:11" s="65" customFormat="1" x14ac:dyDescent="0.2">
      <c r="A105" s="83">
        <f>A$12</f>
        <v>2555</v>
      </c>
      <c r="B105" s="129">
        <f>การประกันอุบัติเหตุ!B105+สุขภาพ!B105+กลุ่ม!B105+อื่นๆ!B105</f>
        <v>0</v>
      </c>
      <c r="C105" s="129"/>
      <c r="D105" s="129"/>
      <c r="E105" s="130"/>
      <c r="F105" s="130"/>
      <c r="G105" s="131"/>
      <c r="I105" s="68"/>
    </row>
    <row r="106" spans="1:11" s="65" customFormat="1" x14ac:dyDescent="0.2">
      <c r="A106" s="83">
        <f>A$13</f>
        <v>2556</v>
      </c>
      <c r="B106" s="129">
        <f>การประกันอุบัติเหตุ!B106+สุขภาพ!B106+กลุ่ม!B106+อื่นๆ!B106</f>
        <v>0</v>
      </c>
      <c r="C106" s="129"/>
      <c r="D106" s="129"/>
      <c r="E106" s="130"/>
      <c r="F106" s="130"/>
      <c r="G106" s="131"/>
      <c r="I106" s="68"/>
    </row>
    <row r="107" spans="1:11" s="65" customFormat="1" x14ac:dyDescent="0.2">
      <c r="A107" s="83">
        <f>A$14</f>
        <v>2557</v>
      </c>
      <c r="B107" s="129">
        <f>การประกันอุบัติเหตุ!B107+สุขภาพ!B107+กลุ่ม!B107+อื่นๆ!B107</f>
        <v>0</v>
      </c>
      <c r="C107" s="129"/>
      <c r="D107" s="129"/>
      <c r="E107" s="130"/>
      <c r="F107" s="130"/>
      <c r="G107" s="131"/>
      <c r="I107" s="68"/>
    </row>
    <row r="108" spans="1:11" s="65" customFormat="1" x14ac:dyDescent="0.2">
      <c r="A108" s="83">
        <f>A$15</f>
        <v>2558</v>
      </c>
      <c r="B108" s="129">
        <f>การประกันอุบัติเหตุ!B108+สุขภาพ!B108+กลุ่ม!B108+อื่นๆ!B108</f>
        <v>0</v>
      </c>
      <c r="C108" s="129"/>
      <c r="D108" s="129"/>
      <c r="E108" s="130"/>
      <c r="F108" s="130"/>
      <c r="G108" s="131"/>
      <c r="I108" s="68"/>
    </row>
    <row r="109" spans="1:11" s="65" customFormat="1" x14ac:dyDescent="0.2">
      <c r="A109" s="83">
        <f>A$16</f>
        <v>2559</v>
      </c>
      <c r="B109" s="129">
        <f>การประกันอุบัติเหตุ!B109+สุขภาพ!B109+กลุ่ม!B109+อื่นๆ!B109</f>
        <v>0</v>
      </c>
      <c r="C109" s="129"/>
      <c r="D109" s="129"/>
      <c r="E109" s="130"/>
      <c r="F109" s="130"/>
      <c r="G109" s="131"/>
      <c r="I109" s="68"/>
    </row>
    <row r="110" spans="1:11" ht="19.5" customHeight="1" x14ac:dyDescent="0.2"/>
    <row r="111" spans="1:11" ht="21.75" x14ac:dyDescent="0.5">
      <c r="A111" s="65" t="s">
        <v>20</v>
      </c>
      <c r="B111" s="66"/>
      <c r="C111" s="66"/>
      <c r="D111" s="66"/>
      <c r="E111" s="66"/>
      <c r="F111" s="66"/>
      <c r="G111" s="66"/>
      <c r="H111" s="63"/>
      <c r="I111" s="64"/>
      <c r="J111" s="62"/>
      <c r="K111" s="62"/>
    </row>
    <row r="112" spans="1:11" ht="21.75" x14ac:dyDescent="0.5">
      <c r="A112" s="65" t="s">
        <v>21</v>
      </c>
      <c r="B112" s="66"/>
      <c r="C112" s="66"/>
      <c r="D112" s="66"/>
      <c r="E112" s="66"/>
      <c r="F112" s="66"/>
      <c r="G112" s="66"/>
      <c r="H112" s="63"/>
      <c r="I112" s="64"/>
      <c r="J112" s="62"/>
      <c r="K112" s="62"/>
    </row>
    <row r="113" spans="1:11" ht="21.75" x14ac:dyDescent="0.5">
      <c r="A113" s="65"/>
      <c r="B113" s="66"/>
      <c r="C113" s="66"/>
      <c r="D113" s="66"/>
      <c r="E113" s="66"/>
      <c r="F113" s="66"/>
      <c r="G113" s="66"/>
      <c r="H113" s="63"/>
      <c r="I113" s="63"/>
      <c r="J113" s="63"/>
      <c r="K113" s="63"/>
    </row>
    <row r="114" spans="1:11" x14ac:dyDescent="0.2">
      <c r="A114" s="65"/>
      <c r="B114" s="65"/>
      <c r="C114" s="65"/>
      <c r="D114" s="65"/>
      <c r="E114" s="65"/>
      <c r="F114" s="65"/>
      <c r="G114" s="65"/>
      <c r="H114" s="62"/>
      <c r="I114" s="64"/>
      <c r="J114" s="62"/>
      <c r="K114" s="62"/>
    </row>
    <row r="115" spans="1:11" ht="21.75" x14ac:dyDescent="0.5">
      <c r="A115" s="67" t="s">
        <v>59</v>
      </c>
      <c r="B115" s="66"/>
      <c r="C115" s="66"/>
      <c r="D115" s="66"/>
      <c r="E115" s="66"/>
      <c r="F115" s="66"/>
      <c r="G115" s="66"/>
      <c r="H115" s="63"/>
      <c r="I115" s="63"/>
      <c r="J115" s="63"/>
      <c r="K115" s="63"/>
    </row>
    <row r="116" spans="1:11" x14ac:dyDescent="0.2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</row>
    <row r="117" spans="1:11" x14ac:dyDescent="0.2">
      <c r="A117" s="84"/>
      <c r="B117" s="84"/>
      <c r="C117" s="84"/>
      <c r="D117" s="84"/>
      <c r="E117" s="84"/>
      <c r="F117" s="84"/>
      <c r="G117" s="84"/>
      <c r="H117" s="84"/>
      <c r="I117" s="84"/>
      <c r="J117" s="84"/>
      <c r="K117" s="84"/>
    </row>
    <row r="118" spans="1:11" x14ac:dyDescent="0.2">
      <c r="A118" s="84"/>
      <c r="B118" s="84"/>
      <c r="C118" s="84"/>
      <c r="D118" s="84"/>
      <c r="E118" s="84"/>
      <c r="F118" s="84"/>
      <c r="G118" s="84"/>
      <c r="H118" s="84"/>
      <c r="I118" s="84"/>
      <c r="J118" s="84"/>
      <c r="K118" s="84"/>
    </row>
    <row r="119" spans="1:11" x14ac:dyDescent="0.2">
      <c r="A119" s="84"/>
      <c r="B119" s="84"/>
      <c r="C119" s="84"/>
      <c r="D119" s="84"/>
      <c r="E119" s="84"/>
      <c r="F119" s="84"/>
      <c r="G119" s="84"/>
      <c r="H119" s="84"/>
      <c r="I119" s="84"/>
      <c r="J119" s="84"/>
      <c r="K119" s="84"/>
    </row>
    <row r="120" spans="1:11" x14ac:dyDescent="0.2">
      <c r="A120" s="84"/>
      <c r="B120" s="84"/>
      <c r="C120" s="84"/>
      <c r="D120" s="84"/>
      <c r="E120" s="84"/>
      <c r="F120" s="84"/>
      <c r="G120" s="84"/>
      <c r="H120" s="84"/>
      <c r="I120" s="84"/>
      <c r="J120" s="84"/>
      <c r="K120" s="84"/>
    </row>
    <row r="121" spans="1:11" x14ac:dyDescent="0.2">
      <c r="A121" s="84"/>
      <c r="B121" s="84"/>
      <c r="C121" s="84"/>
      <c r="D121" s="84"/>
      <c r="E121" s="84"/>
      <c r="F121" s="84"/>
      <c r="G121" s="84"/>
      <c r="H121" s="84"/>
      <c r="I121" s="84"/>
      <c r="J121" s="84"/>
      <c r="K121" s="84"/>
    </row>
    <row r="122" spans="1:11" x14ac:dyDescent="0.2">
      <c r="A122" s="84"/>
      <c r="B122" s="84"/>
      <c r="C122" s="84"/>
      <c r="D122" s="84"/>
      <c r="E122" s="84"/>
      <c r="F122" s="84"/>
      <c r="G122" s="84"/>
      <c r="H122" s="84"/>
      <c r="I122" s="84"/>
      <c r="J122" s="84"/>
      <c r="K122" s="84"/>
    </row>
    <row r="123" spans="1:11" x14ac:dyDescent="0.2">
      <c r="A123" s="84"/>
      <c r="B123" s="84"/>
      <c r="C123" s="84"/>
      <c r="D123" s="84"/>
      <c r="E123" s="84"/>
      <c r="F123" s="84"/>
      <c r="G123" s="84"/>
      <c r="H123" s="84"/>
      <c r="I123" s="84"/>
      <c r="J123" s="84"/>
      <c r="K123" s="84"/>
    </row>
    <row r="124" spans="1:11" x14ac:dyDescent="0.2">
      <c r="A124" s="84"/>
      <c r="B124" s="84"/>
      <c r="C124" s="84"/>
      <c r="D124" s="84"/>
      <c r="E124" s="84"/>
      <c r="F124" s="84"/>
      <c r="G124" s="84"/>
      <c r="H124" s="84"/>
      <c r="I124" s="84"/>
      <c r="J124" s="84"/>
      <c r="K124" s="84"/>
    </row>
    <row r="125" spans="1:11" x14ac:dyDescent="0.2">
      <c r="A125" s="84"/>
      <c r="B125" s="84"/>
      <c r="C125" s="84"/>
      <c r="D125" s="84"/>
      <c r="E125" s="84"/>
      <c r="F125" s="84"/>
      <c r="G125" s="84"/>
      <c r="H125" s="84"/>
      <c r="I125" s="84"/>
      <c r="J125" s="84"/>
      <c r="K125" s="84"/>
    </row>
  </sheetData>
  <sheetProtection algorithmName="SHA-512" hashValue="UVLxGPGORMEqqsKt9MyQXPcC1qGy3rcDUJV+sozdzrvYvUFiW54D0QcCj9mbBqUsk0nupmUkGW3yC4B2TYQc/Q==" saltValue="hRYeVrjO80rvxJspDu/qLw==" spinCount="100000" sheet="1" objects="1" scenarios="1" formatColumns="0"/>
  <protectedRanges>
    <protectedRange sqref="H34" name="Range2"/>
    <protectedRange sqref="A1 A16 A116:K125" name="ช่วง1"/>
  </protectedRanges>
  <mergeCells count="94">
    <mergeCell ref="B108:D108"/>
    <mergeCell ref="E108:G108"/>
    <mergeCell ref="B109:D109"/>
    <mergeCell ref="E109:G109"/>
    <mergeCell ref="A101:A104"/>
    <mergeCell ref="B101:D101"/>
    <mergeCell ref="E101:G101"/>
    <mergeCell ref="B102:D104"/>
    <mergeCell ref="E102:G104"/>
    <mergeCell ref="B105:D105"/>
    <mergeCell ref="E105:G105"/>
    <mergeCell ref="B106:D106"/>
    <mergeCell ref="E106:G106"/>
    <mergeCell ref="B107:D107"/>
    <mergeCell ref="E107:G107"/>
    <mergeCell ref="C100:D100"/>
    <mergeCell ref="F100:G100"/>
    <mergeCell ref="A14:B14"/>
    <mergeCell ref="I7:I8"/>
    <mergeCell ref="A11:B11"/>
    <mergeCell ref="I22:J22"/>
    <mergeCell ref="J23:J24"/>
    <mergeCell ref="C8:G8"/>
    <mergeCell ref="A45:B45"/>
    <mergeCell ref="A86:B89"/>
    <mergeCell ref="C86:G87"/>
    <mergeCell ref="C39:G39"/>
    <mergeCell ref="C40:G40"/>
    <mergeCell ref="C55:G55"/>
    <mergeCell ref="C54:G54"/>
    <mergeCell ref="A77:B77"/>
    <mergeCell ref="A27:B27"/>
    <mergeCell ref="A13:B13"/>
    <mergeCell ref="A90:B90"/>
    <mergeCell ref="A70:B73"/>
    <mergeCell ref="A39:B42"/>
    <mergeCell ref="A43:B43"/>
    <mergeCell ref="A54:B57"/>
    <mergeCell ref="A75:B75"/>
    <mergeCell ref="A79:B79"/>
    <mergeCell ref="A78:B78"/>
    <mergeCell ref="A62:B62"/>
    <mergeCell ref="A63:B63"/>
    <mergeCell ref="A74:B74"/>
    <mergeCell ref="A76:B76"/>
    <mergeCell ref="A61:B61"/>
    <mergeCell ref="A46:B46"/>
    <mergeCell ref="A91:B91"/>
    <mergeCell ref="A94:B94"/>
    <mergeCell ref="A95:B95"/>
    <mergeCell ref="A93:B93"/>
    <mergeCell ref="A92:B92"/>
    <mergeCell ref="A1:J1"/>
    <mergeCell ref="A2:J2"/>
    <mergeCell ref="J25:J26"/>
    <mergeCell ref="J9:J10"/>
    <mergeCell ref="H23:I24"/>
    <mergeCell ref="H7:H8"/>
    <mergeCell ref="I9:I10"/>
    <mergeCell ref="A12:B12"/>
    <mergeCell ref="A15:B15"/>
    <mergeCell ref="A16:B16"/>
    <mergeCell ref="A23:B26"/>
    <mergeCell ref="C23:G23"/>
    <mergeCell ref="C24:G24"/>
    <mergeCell ref="A3:J3"/>
    <mergeCell ref="A7:B10"/>
    <mergeCell ref="C7:G7"/>
    <mergeCell ref="A28:B28"/>
    <mergeCell ref="F69:G69"/>
    <mergeCell ref="F85:G85"/>
    <mergeCell ref="C70:G71"/>
    <mergeCell ref="F38:G38"/>
    <mergeCell ref="F53:G53"/>
    <mergeCell ref="A29:B29"/>
    <mergeCell ref="A30:B30"/>
    <mergeCell ref="A31:B31"/>
    <mergeCell ref="A58:B58"/>
    <mergeCell ref="A59:B59"/>
    <mergeCell ref="A60:B60"/>
    <mergeCell ref="A48:B48"/>
    <mergeCell ref="A44:B44"/>
    <mergeCell ref="A32:B32"/>
    <mergeCell ref="A47:B47"/>
    <mergeCell ref="A116:K116"/>
    <mergeCell ref="A117:K117"/>
    <mergeCell ref="A118:K118"/>
    <mergeCell ref="A119:K119"/>
    <mergeCell ref="A120:K120"/>
    <mergeCell ref="A121:K121"/>
    <mergeCell ref="A122:K122"/>
    <mergeCell ref="A123:K123"/>
    <mergeCell ref="A124:K124"/>
    <mergeCell ref="A125:K125"/>
  </mergeCells>
  <phoneticPr fontId="23" type="noConversion"/>
  <pageMargins left="0.75" right="0.75" top="0.33" bottom="0.31" header="0.17" footer="0.31"/>
  <pageSetup paperSize="9" scale="57" orientation="portrait" r:id="rId1"/>
  <headerFooter alignWithMargins="0">
    <oddHeader>&amp;R&amp;A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L125"/>
  <sheetViews>
    <sheetView showGridLines="0" zoomScale="80" zoomScaleNormal="80" zoomScaleSheetLayoutView="110" workbookViewId="0">
      <selection activeCell="A6" sqref="A6"/>
    </sheetView>
  </sheetViews>
  <sheetFormatPr defaultRowHeight="12.75" x14ac:dyDescent="0.2"/>
  <cols>
    <col min="1" max="2" width="9.140625" style="1"/>
    <col min="3" max="6" width="14.140625" style="1" bestFit="1" customWidth="1"/>
    <col min="7" max="7" width="15.140625" style="1" bestFit="1" customWidth="1"/>
    <col min="8" max="8" width="14.85546875" style="1" customWidth="1"/>
    <col min="9" max="9" width="13.42578125" style="1" customWidth="1"/>
    <col min="10" max="10" width="13.5703125" style="1" customWidth="1"/>
    <col min="11" max="11" width="15.5703125" style="1" customWidth="1"/>
    <col min="12" max="12" width="15.140625" style="27" bestFit="1" customWidth="1"/>
    <col min="13" max="16384" width="9.140625" style="1"/>
  </cols>
  <sheetData>
    <row r="1" spans="1:10" ht="17.25" customHeight="1" x14ac:dyDescent="0.2">
      <c r="A1" s="119" t="str">
        <f>ทุกประเภท!$A1</f>
        <v>รายงานประจำปี 2559 ของ บริษัท _______________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0" ht="19.5" customHeight="1" x14ac:dyDescent="0.25">
      <c r="A2" s="95" t="s">
        <v>29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ht="14.25" customHeight="1" x14ac:dyDescent="0.2">
      <c r="A3" s="119" t="s">
        <v>1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0" x14ac:dyDescent="0.2">
      <c r="A4" s="2" t="s">
        <v>22</v>
      </c>
      <c r="B4" s="2"/>
      <c r="C4" s="2"/>
      <c r="D4" s="2"/>
      <c r="E4" s="2"/>
      <c r="F4" s="2"/>
      <c r="G4" s="2"/>
    </row>
    <row r="5" spans="1:10" x14ac:dyDescent="0.2">
      <c r="A5" s="2"/>
      <c r="B5" s="2" t="s">
        <v>23</v>
      </c>
      <c r="C5" s="2"/>
      <c r="D5" s="2"/>
      <c r="E5" s="2"/>
      <c r="F5" s="2"/>
      <c r="G5" s="2"/>
    </row>
    <row r="7" spans="1:10" ht="39.75" customHeight="1" x14ac:dyDescent="0.2">
      <c r="A7" s="109" t="s">
        <v>2</v>
      </c>
      <c r="B7" s="110"/>
      <c r="C7" s="120" t="s">
        <v>10</v>
      </c>
      <c r="D7" s="121"/>
      <c r="E7" s="121"/>
      <c r="F7" s="121"/>
      <c r="G7" s="122"/>
      <c r="H7" s="104">
        <v>6</v>
      </c>
      <c r="I7" s="124">
        <v>7</v>
      </c>
      <c r="J7" s="4"/>
    </row>
    <row r="8" spans="1:10" x14ac:dyDescent="0.2">
      <c r="A8" s="111"/>
      <c r="B8" s="112"/>
      <c r="C8" s="113" t="s">
        <v>33</v>
      </c>
      <c r="D8" s="118"/>
      <c r="E8" s="118"/>
      <c r="F8" s="118"/>
      <c r="G8" s="114"/>
      <c r="H8" s="105"/>
      <c r="I8" s="125"/>
      <c r="J8" s="6">
        <v>8</v>
      </c>
    </row>
    <row r="9" spans="1:10" ht="42.75" customHeight="1" x14ac:dyDescent="0.2">
      <c r="A9" s="111"/>
      <c r="B9" s="112"/>
      <c r="C9" s="7">
        <v>1</v>
      </c>
      <c r="D9" s="4">
        <v>2</v>
      </c>
      <c r="E9" s="4">
        <v>3</v>
      </c>
      <c r="F9" s="4">
        <v>4</v>
      </c>
      <c r="G9" s="3">
        <v>5</v>
      </c>
      <c r="H9" s="8" t="s">
        <v>3</v>
      </c>
      <c r="I9" s="98" t="s">
        <v>4</v>
      </c>
      <c r="J9" s="98" t="s">
        <v>11</v>
      </c>
    </row>
    <row r="10" spans="1:10" ht="32.25" customHeight="1" x14ac:dyDescent="0.2">
      <c r="A10" s="113"/>
      <c r="B10" s="114"/>
      <c r="C10" s="20">
        <f>ทุกประเภท!A$12</f>
        <v>2555</v>
      </c>
      <c r="D10" s="21">
        <f>ทุกประเภท!A$13</f>
        <v>2556</v>
      </c>
      <c r="E10" s="21">
        <f>ทุกประเภท!A$14</f>
        <v>2557</v>
      </c>
      <c r="F10" s="21">
        <f>ทุกประเภท!A$15</f>
        <v>2558</v>
      </c>
      <c r="G10" s="22">
        <f>ทุกประเภท!A$16</f>
        <v>2559</v>
      </c>
      <c r="H10" s="5" t="s">
        <v>33</v>
      </c>
      <c r="I10" s="106"/>
      <c r="J10" s="99"/>
    </row>
    <row r="11" spans="1:10" x14ac:dyDescent="0.2">
      <c r="A11" s="85" t="str">
        <f>ทุกประเภท!A$11</f>
        <v>ปีก่อนหน้า 2555</v>
      </c>
      <c r="B11" s="86"/>
      <c r="C11" s="24"/>
      <c r="D11" s="24"/>
      <c r="E11" s="24"/>
      <c r="F11" s="24"/>
      <c r="G11" s="24"/>
      <c r="H11" s="23"/>
      <c r="I11" s="23"/>
      <c r="J11" s="23"/>
    </row>
    <row r="12" spans="1:10" x14ac:dyDescent="0.2">
      <c r="A12" s="85">
        <f>ทุกประเภท!A$12</f>
        <v>2555</v>
      </c>
      <c r="B12" s="86"/>
      <c r="C12" s="24"/>
      <c r="D12" s="24"/>
      <c r="E12" s="24"/>
      <c r="F12" s="24"/>
      <c r="G12" s="24"/>
      <c r="H12" s="24"/>
      <c r="I12" s="24"/>
      <c r="J12" s="24"/>
    </row>
    <row r="13" spans="1:10" x14ac:dyDescent="0.2">
      <c r="A13" s="85">
        <f>ทุกประเภท!A$13</f>
        <v>2556</v>
      </c>
      <c r="B13" s="86"/>
      <c r="C13" s="23"/>
      <c r="D13" s="24"/>
      <c r="E13" s="24"/>
      <c r="F13" s="24"/>
      <c r="G13" s="24"/>
      <c r="H13" s="24"/>
      <c r="I13" s="24"/>
      <c r="J13" s="24"/>
    </row>
    <row r="14" spans="1:10" x14ac:dyDescent="0.2">
      <c r="A14" s="86">
        <f>ทุกประเภท!A$14</f>
        <v>2557</v>
      </c>
      <c r="B14" s="86"/>
      <c r="C14" s="23"/>
      <c r="D14" s="23"/>
      <c r="E14" s="24"/>
      <c r="F14" s="24"/>
      <c r="G14" s="24"/>
      <c r="H14" s="24"/>
      <c r="I14" s="24"/>
      <c r="J14" s="24"/>
    </row>
    <row r="15" spans="1:10" x14ac:dyDescent="0.2">
      <c r="A15" s="86">
        <f>ทุกประเภท!A$15</f>
        <v>2558</v>
      </c>
      <c r="B15" s="86"/>
      <c r="C15" s="23"/>
      <c r="D15" s="23"/>
      <c r="E15" s="23"/>
      <c r="F15" s="24"/>
      <c r="G15" s="24"/>
      <c r="H15" s="24"/>
      <c r="I15" s="24"/>
      <c r="J15" s="24"/>
    </row>
    <row r="16" spans="1:10" ht="13.5" thickBot="1" x14ac:dyDescent="0.25">
      <c r="A16" s="85">
        <f>ทุกประเภท!A$16</f>
        <v>2559</v>
      </c>
      <c r="B16" s="86"/>
      <c r="C16" s="23"/>
      <c r="D16" s="23"/>
      <c r="E16" s="23"/>
      <c r="F16" s="23"/>
      <c r="G16" s="24"/>
      <c r="H16" s="24"/>
      <c r="I16" s="24"/>
      <c r="J16" s="24"/>
    </row>
    <row r="17" spans="1:10" ht="13.5" thickBot="1" x14ac:dyDescent="0.25">
      <c r="C17" s="27"/>
      <c r="D17" s="27"/>
      <c r="E17" s="27"/>
      <c r="F17" s="27"/>
      <c r="G17" s="28" t="s">
        <v>5</v>
      </c>
      <c r="H17" s="52">
        <f>SUM(H12:H16)</f>
        <v>0</v>
      </c>
      <c r="I17" s="52">
        <f>SUM(I12:I16)</f>
        <v>0</v>
      </c>
      <c r="J17" s="52">
        <f>SUM(J12:J16)</f>
        <v>0</v>
      </c>
    </row>
    <row r="18" spans="1:10" x14ac:dyDescent="0.2">
      <c r="G18" s="10"/>
      <c r="H18" s="11"/>
      <c r="I18" s="11"/>
    </row>
    <row r="20" spans="1:10" x14ac:dyDescent="0.2">
      <c r="A20" s="2" t="s">
        <v>24</v>
      </c>
      <c r="B20" s="2"/>
      <c r="C20" s="2"/>
      <c r="D20" s="2"/>
      <c r="E20" s="2"/>
      <c r="F20" s="2"/>
      <c r="G20" s="2"/>
    </row>
    <row r="21" spans="1:10" x14ac:dyDescent="0.2">
      <c r="B21" s="18" t="s">
        <v>23</v>
      </c>
    </row>
    <row r="22" spans="1:10" x14ac:dyDescent="0.2">
      <c r="I22" s="87" t="s">
        <v>34</v>
      </c>
      <c r="J22" s="87"/>
    </row>
    <row r="23" spans="1:10" ht="32.25" customHeight="1" x14ac:dyDescent="0.2">
      <c r="A23" s="109" t="s">
        <v>2</v>
      </c>
      <c r="B23" s="110"/>
      <c r="C23" s="115" t="s">
        <v>12</v>
      </c>
      <c r="D23" s="116"/>
      <c r="E23" s="116"/>
      <c r="F23" s="116"/>
      <c r="G23" s="117"/>
      <c r="H23" s="100" t="s">
        <v>6</v>
      </c>
      <c r="I23" s="101"/>
      <c r="J23" s="126" t="s">
        <v>7</v>
      </c>
    </row>
    <row r="24" spans="1:10" ht="32.25" customHeight="1" x14ac:dyDescent="0.2">
      <c r="A24" s="111"/>
      <c r="B24" s="112"/>
      <c r="C24" s="113" t="s">
        <v>33</v>
      </c>
      <c r="D24" s="118"/>
      <c r="E24" s="118"/>
      <c r="F24" s="118"/>
      <c r="G24" s="114"/>
      <c r="H24" s="102"/>
      <c r="I24" s="103"/>
      <c r="J24" s="127"/>
    </row>
    <row r="25" spans="1:10" ht="15.75" customHeight="1" x14ac:dyDescent="0.2">
      <c r="A25" s="111"/>
      <c r="B25" s="112"/>
      <c r="C25" s="4">
        <v>9</v>
      </c>
      <c r="D25" s="4">
        <v>10</v>
      </c>
      <c r="E25" s="4">
        <v>11</v>
      </c>
      <c r="F25" s="4">
        <v>12</v>
      </c>
      <c r="G25" s="4">
        <v>13</v>
      </c>
      <c r="H25" s="12">
        <v>14</v>
      </c>
      <c r="I25" s="4">
        <v>15</v>
      </c>
      <c r="J25" s="96">
        <v>16</v>
      </c>
    </row>
    <row r="26" spans="1:10" x14ac:dyDescent="0.2">
      <c r="A26" s="113"/>
      <c r="B26" s="114"/>
      <c r="C26" s="20">
        <f>ทุกประเภท!A$12</f>
        <v>2555</v>
      </c>
      <c r="D26" s="21">
        <f>ทุกประเภท!A$13</f>
        <v>2556</v>
      </c>
      <c r="E26" s="21">
        <f>ทุกประเภท!A$14</f>
        <v>2557</v>
      </c>
      <c r="F26" s="21">
        <f>ทุกประเภท!A$15</f>
        <v>2558</v>
      </c>
      <c r="G26" s="21">
        <f>ทุกประเภท!A$16</f>
        <v>2559</v>
      </c>
      <c r="H26" s="13" t="s">
        <v>8</v>
      </c>
      <c r="I26" s="9" t="s">
        <v>9</v>
      </c>
      <c r="J26" s="97"/>
    </row>
    <row r="27" spans="1:10" x14ac:dyDescent="0.2">
      <c r="A27" s="85" t="str">
        <f>ทุกประเภท!A$11</f>
        <v>ปีก่อนหน้า 2555</v>
      </c>
      <c r="B27" s="86"/>
      <c r="C27" s="24"/>
      <c r="D27" s="24"/>
      <c r="E27" s="24"/>
      <c r="F27" s="24"/>
      <c r="G27" s="24"/>
      <c r="H27" s="51">
        <f>G27-F27</f>
        <v>0</v>
      </c>
      <c r="I27" s="55">
        <f>G27-E27</f>
        <v>0</v>
      </c>
      <c r="J27" s="23"/>
    </row>
    <row r="28" spans="1:10" x14ac:dyDescent="0.2">
      <c r="A28" s="85">
        <f>ทุกประเภท!A$12</f>
        <v>2555</v>
      </c>
      <c r="B28" s="86"/>
      <c r="C28" s="24"/>
      <c r="D28" s="24"/>
      <c r="E28" s="24"/>
      <c r="F28" s="24"/>
      <c r="G28" s="24"/>
      <c r="H28" s="51">
        <f>G28-F28</f>
        <v>0</v>
      </c>
      <c r="I28" s="55">
        <f>G28-E28</f>
        <v>0</v>
      </c>
      <c r="J28" s="24"/>
    </row>
    <row r="29" spans="1:10" x14ac:dyDescent="0.2">
      <c r="A29" s="85">
        <f>ทุกประเภท!A$13</f>
        <v>2556</v>
      </c>
      <c r="B29" s="86"/>
      <c r="C29" s="23"/>
      <c r="D29" s="24"/>
      <c r="E29" s="24"/>
      <c r="F29" s="24"/>
      <c r="G29" s="24"/>
      <c r="H29" s="51">
        <f>G29-F29</f>
        <v>0</v>
      </c>
      <c r="I29" s="55">
        <f>G29-E29</f>
        <v>0</v>
      </c>
      <c r="J29" s="24"/>
    </row>
    <row r="30" spans="1:10" x14ac:dyDescent="0.2">
      <c r="A30" s="86">
        <f>ทุกประเภท!A$14</f>
        <v>2557</v>
      </c>
      <c r="B30" s="86"/>
      <c r="C30" s="23"/>
      <c r="D30" s="23"/>
      <c r="E30" s="24"/>
      <c r="F30" s="24"/>
      <c r="G30" s="24"/>
      <c r="H30" s="51">
        <f>G30-F30</f>
        <v>0</v>
      </c>
      <c r="I30" s="55">
        <f>G30-E30</f>
        <v>0</v>
      </c>
      <c r="J30" s="24"/>
    </row>
    <row r="31" spans="1:10" x14ac:dyDescent="0.2">
      <c r="A31" s="86">
        <f>ทุกประเภท!A$15</f>
        <v>2558</v>
      </c>
      <c r="B31" s="86"/>
      <c r="C31" s="23"/>
      <c r="D31" s="23"/>
      <c r="E31" s="23"/>
      <c r="F31" s="24"/>
      <c r="G31" s="24"/>
      <c r="H31" s="51">
        <f>G31-F31</f>
        <v>0</v>
      </c>
      <c r="I31" s="25"/>
      <c r="J31" s="24"/>
    </row>
    <row r="32" spans="1:10" ht="13.5" thickBot="1" x14ac:dyDescent="0.25">
      <c r="A32" s="85">
        <f>ทุกประเภท!A$16</f>
        <v>2559</v>
      </c>
      <c r="B32" s="86"/>
      <c r="C32" s="23"/>
      <c r="D32" s="23"/>
      <c r="E32" s="23"/>
      <c r="F32" s="23"/>
      <c r="G32" s="24"/>
      <c r="H32" s="26"/>
      <c r="I32" s="26"/>
      <c r="J32" s="24"/>
    </row>
    <row r="33" spans="1:10" ht="13.5" thickBot="1" x14ac:dyDescent="0.25">
      <c r="C33" s="27"/>
      <c r="D33" s="27"/>
      <c r="E33" s="27"/>
      <c r="F33" s="27"/>
      <c r="G33" s="28" t="s">
        <v>5</v>
      </c>
      <c r="H33" s="54">
        <f>SUM(H27:H31)</f>
        <v>0</v>
      </c>
      <c r="I33" s="73">
        <f>SUM(I27:I30)</f>
        <v>0</v>
      </c>
      <c r="J33" s="53">
        <f>SUM(J28:J32)</f>
        <v>0</v>
      </c>
    </row>
    <row r="34" spans="1:10" x14ac:dyDescent="0.2">
      <c r="I34" s="11"/>
      <c r="J34" s="11"/>
    </row>
    <row r="36" spans="1:10" x14ac:dyDescent="0.2">
      <c r="A36" s="2" t="s">
        <v>25</v>
      </c>
      <c r="B36" s="2"/>
      <c r="C36" s="2"/>
      <c r="D36" s="2"/>
      <c r="E36" s="2"/>
      <c r="F36" s="2"/>
      <c r="G36" s="2"/>
      <c r="H36" s="2"/>
    </row>
    <row r="37" spans="1:10" x14ac:dyDescent="0.2">
      <c r="A37" s="2"/>
      <c r="B37" s="2" t="s">
        <v>23</v>
      </c>
      <c r="C37" s="2"/>
      <c r="D37" s="2"/>
      <c r="E37" s="2"/>
      <c r="F37" s="2"/>
      <c r="G37" s="2"/>
    </row>
    <row r="38" spans="1:10" x14ac:dyDescent="0.2">
      <c r="F38" s="87" t="s">
        <v>34</v>
      </c>
      <c r="G38" s="87"/>
    </row>
    <row r="39" spans="1:10" ht="30" customHeight="1" x14ac:dyDescent="0.2">
      <c r="A39" s="109" t="s">
        <v>2</v>
      </c>
      <c r="B39" s="110"/>
      <c r="C39" s="115" t="s">
        <v>13</v>
      </c>
      <c r="D39" s="116"/>
      <c r="E39" s="116"/>
      <c r="F39" s="116"/>
      <c r="G39" s="117"/>
      <c r="H39" s="14"/>
      <c r="I39" s="15"/>
    </row>
    <row r="40" spans="1:10" x14ac:dyDescent="0.2">
      <c r="A40" s="111"/>
      <c r="B40" s="112"/>
      <c r="C40" s="128" t="s">
        <v>14</v>
      </c>
      <c r="D40" s="118"/>
      <c r="E40" s="118"/>
      <c r="F40" s="118"/>
      <c r="G40" s="114"/>
      <c r="H40" s="14"/>
      <c r="I40" s="15"/>
    </row>
    <row r="41" spans="1:10" x14ac:dyDescent="0.2">
      <c r="A41" s="111"/>
      <c r="B41" s="112"/>
      <c r="C41" s="4">
        <v>17</v>
      </c>
      <c r="D41" s="4">
        <v>18</v>
      </c>
      <c r="E41" s="4">
        <v>19</v>
      </c>
      <c r="F41" s="4">
        <v>20</v>
      </c>
      <c r="G41" s="4">
        <v>21</v>
      </c>
      <c r="H41" s="14"/>
      <c r="I41" s="15"/>
    </row>
    <row r="42" spans="1:10" x14ac:dyDescent="0.2">
      <c r="A42" s="113"/>
      <c r="B42" s="114"/>
      <c r="C42" s="20">
        <f>ทุกประเภท!A$12</f>
        <v>2555</v>
      </c>
      <c r="D42" s="21">
        <f>ทุกประเภท!A$13</f>
        <v>2556</v>
      </c>
      <c r="E42" s="21">
        <f>ทุกประเภท!A$14</f>
        <v>2557</v>
      </c>
      <c r="F42" s="21">
        <f>ทุกประเภท!A$15</f>
        <v>2558</v>
      </c>
      <c r="G42" s="22">
        <f>ทุกประเภท!A$16</f>
        <v>2559</v>
      </c>
      <c r="H42" s="14"/>
      <c r="I42" s="15"/>
    </row>
    <row r="43" spans="1:10" x14ac:dyDescent="0.2">
      <c r="A43" s="85" t="str">
        <f>ทุกประเภท!A$11</f>
        <v>ปีก่อนหน้า 2555</v>
      </c>
      <c r="B43" s="86"/>
      <c r="C43" s="74">
        <v>0</v>
      </c>
      <c r="D43" s="24"/>
      <c r="E43" s="24"/>
      <c r="F43" s="24"/>
      <c r="G43" s="24"/>
      <c r="H43" s="11"/>
    </row>
    <row r="44" spans="1:10" x14ac:dyDescent="0.2">
      <c r="A44" s="85">
        <f>ทุกประเภท!A$12</f>
        <v>2555</v>
      </c>
      <c r="B44" s="86"/>
      <c r="C44" s="24"/>
      <c r="D44" s="24"/>
      <c r="E44" s="24"/>
      <c r="F44" s="24"/>
      <c r="G44" s="24"/>
      <c r="H44" s="11"/>
    </row>
    <row r="45" spans="1:10" x14ac:dyDescent="0.2">
      <c r="A45" s="85">
        <f>ทุกประเภท!A$13</f>
        <v>2556</v>
      </c>
      <c r="B45" s="86"/>
      <c r="C45" s="23"/>
      <c r="D45" s="24"/>
      <c r="E45" s="24"/>
      <c r="F45" s="24"/>
      <c r="G45" s="24"/>
      <c r="H45" s="11"/>
    </row>
    <row r="46" spans="1:10" x14ac:dyDescent="0.2">
      <c r="A46" s="86">
        <f>ทุกประเภท!A$14</f>
        <v>2557</v>
      </c>
      <c r="B46" s="86"/>
      <c r="C46" s="23"/>
      <c r="D46" s="23"/>
      <c r="E46" s="24"/>
      <c r="F46" s="24"/>
      <c r="G46" s="24"/>
      <c r="H46" s="11"/>
    </row>
    <row r="47" spans="1:10" x14ac:dyDescent="0.2">
      <c r="A47" s="86">
        <f>ทุกประเภท!A$15</f>
        <v>2558</v>
      </c>
      <c r="B47" s="86"/>
      <c r="C47" s="23"/>
      <c r="D47" s="23"/>
      <c r="E47" s="23"/>
      <c r="F47" s="24"/>
      <c r="G47" s="24"/>
      <c r="H47" s="11"/>
    </row>
    <row r="48" spans="1:10" x14ac:dyDescent="0.2">
      <c r="A48" s="85">
        <f>ทุกประเภท!A$16</f>
        <v>2559</v>
      </c>
      <c r="B48" s="86"/>
      <c r="C48" s="23"/>
      <c r="D48" s="23"/>
      <c r="E48" s="23"/>
      <c r="F48" s="23"/>
      <c r="G48" s="24"/>
      <c r="H48" s="11"/>
    </row>
    <row r="51" spans="1:8" x14ac:dyDescent="0.2">
      <c r="A51" s="2" t="s">
        <v>26</v>
      </c>
      <c r="B51" s="2"/>
      <c r="C51" s="2"/>
      <c r="D51" s="2"/>
      <c r="E51" s="2"/>
      <c r="F51" s="2"/>
      <c r="G51" s="2"/>
      <c r="H51" s="2"/>
    </row>
    <row r="52" spans="1:8" x14ac:dyDescent="0.2">
      <c r="B52" s="18" t="s">
        <v>23</v>
      </c>
    </row>
    <row r="53" spans="1:8" x14ac:dyDescent="0.2">
      <c r="F53" s="87" t="s">
        <v>34</v>
      </c>
      <c r="G53" s="87"/>
      <c r="H53" s="11"/>
    </row>
    <row r="54" spans="1:8" ht="27.75" customHeight="1" x14ac:dyDescent="0.2">
      <c r="A54" s="109" t="s">
        <v>2</v>
      </c>
      <c r="B54" s="110"/>
      <c r="C54" s="115" t="s">
        <v>15</v>
      </c>
      <c r="D54" s="116"/>
      <c r="E54" s="116"/>
      <c r="F54" s="116"/>
      <c r="G54" s="117"/>
      <c r="H54" s="14"/>
    </row>
    <row r="55" spans="1:8" x14ac:dyDescent="0.2">
      <c r="A55" s="111"/>
      <c r="B55" s="112"/>
      <c r="C55" s="128" t="s">
        <v>14</v>
      </c>
      <c r="D55" s="118"/>
      <c r="E55" s="118"/>
      <c r="F55" s="118"/>
      <c r="G55" s="114"/>
      <c r="H55" s="14"/>
    </row>
    <row r="56" spans="1:8" x14ac:dyDescent="0.2">
      <c r="A56" s="111"/>
      <c r="B56" s="112"/>
      <c r="C56" s="7">
        <v>22</v>
      </c>
      <c r="D56" s="4">
        <v>23</v>
      </c>
      <c r="E56" s="4">
        <v>24</v>
      </c>
      <c r="F56" s="4">
        <v>25</v>
      </c>
      <c r="G56" s="4">
        <v>26</v>
      </c>
      <c r="H56" s="14"/>
    </row>
    <row r="57" spans="1:8" x14ac:dyDescent="0.2">
      <c r="A57" s="113"/>
      <c r="B57" s="114"/>
      <c r="C57" s="20">
        <f>ทุกประเภท!A$12</f>
        <v>2555</v>
      </c>
      <c r="D57" s="21">
        <f>ทุกประเภท!A$13</f>
        <v>2556</v>
      </c>
      <c r="E57" s="21">
        <f>ทุกประเภท!A$14</f>
        <v>2557</v>
      </c>
      <c r="F57" s="21">
        <f>ทุกประเภท!A$15</f>
        <v>2558</v>
      </c>
      <c r="G57" s="22">
        <f>ทุกประเภท!A$16</f>
        <v>2559</v>
      </c>
      <c r="H57" s="14"/>
    </row>
    <row r="58" spans="1:8" x14ac:dyDescent="0.2">
      <c r="A58" s="85" t="str">
        <f>ทุกประเภท!A$11</f>
        <v>ปีก่อนหน้า 2555</v>
      </c>
      <c r="B58" s="86"/>
      <c r="C58" s="74">
        <v>0</v>
      </c>
      <c r="D58" s="24"/>
      <c r="E58" s="24"/>
      <c r="F58" s="24"/>
      <c r="G58" s="24"/>
      <c r="H58" s="11"/>
    </row>
    <row r="59" spans="1:8" x14ac:dyDescent="0.2">
      <c r="A59" s="85">
        <f>ทุกประเภท!A$12</f>
        <v>2555</v>
      </c>
      <c r="B59" s="86"/>
      <c r="C59" s="24"/>
      <c r="D59" s="24"/>
      <c r="E59" s="24"/>
      <c r="F59" s="24"/>
      <c r="G59" s="24"/>
      <c r="H59" s="11"/>
    </row>
    <row r="60" spans="1:8" x14ac:dyDescent="0.2">
      <c r="A60" s="85">
        <f>ทุกประเภท!A$13</f>
        <v>2556</v>
      </c>
      <c r="B60" s="86"/>
      <c r="C60" s="23"/>
      <c r="D60" s="24"/>
      <c r="E60" s="24"/>
      <c r="F60" s="24"/>
      <c r="G60" s="24"/>
      <c r="H60" s="11"/>
    </row>
    <row r="61" spans="1:8" x14ac:dyDescent="0.2">
      <c r="A61" s="86">
        <f>ทุกประเภท!A$14</f>
        <v>2557</v>
      </c>
      <c r="B61" s="86"/>
      <c r="C61" s="23"/>
      <c r="D61" s="23"/>
      <c r="E61" s="24"/>
      <c r="F61" s="24"/>
      <c r="G61" s="24"/>
      <c r="H61" s="11"/>
    </row>
    <row r="62" spans="1:8" x14ac:dyDescent="0.2">
      <c r="A62" s="86">
        <f>ทุกประเภท!A$15</f>
        <v>2558</v>
      </c>
      <c r="B62" s="86"/>
      <c r="C62" s="23"/>
      <c r="D62" s="23"/>
      <c r="E62" s="23"/>
      <c r="F62" s="24"/>
      <c r="G62" s="24"/>
      <c r="H62" s="11"/>
    </row>
    <row r="63" spans="1:8" x14ac:dyDescent="0.2">
      <c r="A63" s="85">
        <f>ทุกประเภท!A$16</f>
        <v>2559</v>
      </c>
      <c r="B63" s="86"/>
      <c r="C63" s="23"/>
      <c r="D63" s="23"/>
      <c r="E63" s="23"/>
      <c r="F63" s="23"/>
      <c r="G63" s="24"/>
      <c r="H63" s="11"/>
    </row>
    <row r="66" spans="1:10" x14ac:dyDescent="0.2">
      <c r="A66" s="16" t="s">
        <v>27</v>
      </c>
      <c r="B66" s="16"/>
      <c r="C66" s="16"/>
      <c r="D66" s="16"/>
      <c r="E66" s="16"/>
      <c r="F66" s="16"/>
      <c r="G66" s="16"/>
      <c r="H66" s="16"/>
    </row>
    <row r="67" spans="1:10" x14ac:dyDescent="0.2">
      <c r="A67" s="2" t="s">
        <v>16</v>
      </c>
      <c r="B67" s="2"/>
      <c r="C67" s="2"/>
      <c r="D67" s="2"/>
      <c r="E67" s="2"/>
      <c r="F67" s="2"/>
      <c r="G67" s="2"/>
      <c r="J67" s="1" t="s">
        <v>32</v>
      </c>
    </row>
    <row r="68" spans="1:10" x14ac:dyDescent="0.2">
      <c r="A68" s="2"/>
      <c r="B68" s="2"/>
      <c r="C68" s="2"/>
      <c r="D68" s="2"/>
      <c r="E68" s="2"/>
      <c r="F68" s="2"/>
      <c r="G68" s="2"/>
    </row>
    <row r="69" spans="1:10" x14ac:dyDescent="0.2">
      <c r="F69" s="87" t="s">
        <v>34</v>
      </c>
      <c r="G69" s="87"/>
    </row>
    <row r="70" spans="1:10" x14ac:dyDescent="0.2">
      <c r="A70" s="109" t="s">
        <v>2</v>
      </c>
      <c r="B70" s="110"/>
      <c r="C70" s="88" t="s">
        <v>17</v>
      </c>
      <c r="D70" s="89"/>
      <c r="E70" s="89"/>
      <c r="F70" s="89"/>
      <c r="G70" s="90"/>
      <c r="H70" s="14"/>
      <c r="I70" s="15"/>
    </row>
    <row r="71" spans="1:10" ht="29.25" customHeight="1" x14ac:dyDescent="0.2">
      <c r="A71" s="111"/>
      <c r="B71" s="112"/>
      <c r="C71" s="91"/>
      <c r="D71" s="92"/>
      <c r="E71" s="92"/>
      <c r="F71" s="92"/>
      <c r="G71" s="93"/>
      <c r="H71" s="14"/>
      <c r="I71" s="15"/>
    </row>
    <row r="72" spans="1:10" x14ac:dyDescent="0.2">
      <c r="A72" s="111"/>
      <c r="B72" s="112"/>
      <c r="C72" s="4">
        <v>27</v>
      </c>
      <c r="D72" s="4">
        <v>28</v>
      </c>
      <c r="E72" s="4">
        <v>29</v>
      </c>
      <c r="F72" s="4">
        <v>30</v>
      </c>
      <c r="G72" s="4">
        <v>31</v>
      </c>
      <c r="H72" s="14"/>
      <c r="I72" s="15"/>
    </row>
    <row r="73" spans="1:10" x14ac:dyDescent="0.2">
      <c r="A73" s="113"/>
      <c r="B73" s="114"/>
      <c r="C73" s="20">
        <f>ทุกประเภท!A$12</f>
        <v>2555</v>
      </c>
      <c r="D73" s="21">
        <f>ทุกประเภท!A$13</f>
        <v>2556</v>
      </c>
      <c r="E73" s="21">
        <f>ทุกประเภท!A$14</f>
        <v>2557</v>
      </c>
      <c r="F73" s="21">
        <f>ทุกประเภท!A$15</f>
        <v>2558</v>
      </c>
      <c r="G73" s="22">
        <f>ทุกประเภท!A$16</f>
        <v>2559</v>
      </c>
      <c r="H73" s="14"/>
      <c r="I73" s="15"/>
    </row>
    <row r="74" spans="1:10" x14ac:dyDescent="0.2">
      <c r="A74" s="85" t="str">
        <f>ทุกประเภท!A$11</f>
        <v>ปีก่อนหน้า 2555</v>
      </c>
      <c r="B74" s="86"/>
      <c r="C74" s="24"/>
      <c r="D74" s="24"/>
      <c r="E74" s="24"/>
      <c r="F74" s="24"/>
      <c r="G74" s="24"/>
      <c r="H74" s="11"/>
    </row>
    <row r="75" spans="1:10" x14ac:dyDescent="0.2">
      <c r="A75" s="85">
        <f>ทุกประเภท!A$12</f>
        <v>2555</v>
      </c>
      <c r="B75" s="86"/>
      <c r="C75" s="24"/>
      <c r="D75" s="24"/>
      <c r="E75" s="24"/>
      <c r="F75" s="24"/>
      <c r="G75" s="24"/>
      <c r="H75" s="11"/>
    </row>
    <row r="76" spans="1:10" x14ac:dyDescent="0.2">
      <c r="A76" s="85">
        <f>ทุกประเภท!A$13</f>
        <v>2556</v>
      </c>
      <c r="B76" s="86"/>
      <c r="C76" s="23"/>
      <c r="D76" s="24"/>
      <c r="E76" s="24"/>
      <c r="F76" s="24"/>
      <c r="G76" s="24"/>
      <c r="H76" s="11"/>
    </row>
    <row r="77" spans="1:10" x14ac:dyDescent="0.2">
      <c r="A77" s="86">
        <f>ทุกประเภท!A$14</f>
        <v>2557</v>
      </c>
      <c r="B77" s="86"/>
      <c r="C77" s="23"/>
      <c r="D77" s="23"/>
      <c r="E77" s="24"/>
      <c r="F77" s="24"/>
      <c r="G77" s="24"/>
      <c r="H77" s="11"/>
    </row>
    <row r="78" spans="1:10" x14ac:dyDescent="0.2">
      <c r="A78" s="86">
        <f>ทุกประเภท!A$15</f>
        <v>2558</v>
      </c>
      <c r="B78" s="86"/>
      <c r="C78" s="23"/>
      <c r="D78" s="23"/>
      <c r="E78" s="23"/>
      <c r="F78" s="24"/>
      <c r="G78" s="24"/>
      <c r="H78" s="11"/>
    </row>
    <row r="79" spans="1:10" x14ac:dyDescent="0.2">
      <c r="A79" s="85">
        <f>ทุกประเภท!A$16</f>
        <v>2559</v>
      </c>
      <c r="B79" s="86"/>
      <c r="C79" s="23"/>
      <c r="D79" s="23"/>
      <c r="E79" s="23"/>
      <c r="F79" s="23"/>
      <c r="G79" s="24"/>
      <c r="H79" s="11"/>
    </row>
    <row r="82" spans="1:9" x14ac:dyDescent="0.2">
      <c r="A82" s="2" t="s">
        <v>28</v>
      </c>
      <c r="B82" s="2"/>
      <c r="C82" s="2"/>
      <c r="D82" s="2"/>
      <c r="E82" s="2"/>
      <c r="F82" s="2"/>
      <c r="G82" s="2"/>
      <c r="H82" s="2"/>
      <c r="I82" s="17"/>
    </row>
    <row r="83" spans="1:9" x14ac:dyDescent="0.2">
      <c r="A83" s="2" t="s">
        <v>18</v>
      </c>
      <c r="B83" s="2"/>
      <c r="C83" s="2"/>
      <c r="D83" s="2"/>
      <c r="E83" s="2"/>
      <c r="F83" s="2"/>
      <c r="G83" s="2"/>
      <c r="H83" s="2"/>
    </row>
    <row r="85" spans="1:9" x14ac:dyDescent="0.2">
      <c r="F85" s="87" t="s">
        <v>34</v>
      </c>
      <c r="G85" s="87"/>
      <c r="H85" s="11"/>
    </row>
    <row r="86" spans="1:9" x14ac:dyDescent="0.2">
      <c r="A86" s="109" t="s">
        <v>2</v>
      </c>
      <c r="B86" s="110"/>
      <c r="C86" s="88" t="s">
        <v>19</v>
      </c>
      <c r="D86" s="89"/>
      <c r="E86" s="89"/>
      <c r="F86" s="89"/>
      <c r="G86" s="90"/>
      <c r="H86" s="14"/>
    </row>
    <row r="87" spans="1:9" ht="27" customHeight="1" x14ac:dyDescent="0.2">
      <c r="A87" s="111"/>
      <c r="B87" s="112"/>
      <c r="C87" s="91"/>
      <c r="D87" s="92"/>
      <c r="E87" s="92"/>
      <c r="F87" s="92"/>
      <c r="G87" s="93"/>
      <c r="H87" s="14"/>
    </row>
    <row r="88" spans="1:9" x14ac:dyDescent="0.2">
      <c r="A88" s="111"/>
      <c r="B88" s="112"/>
      <c r="C88" s="7">
        <v>32</v>
      </c>
      <c r="D88" s="4">
        <v>33</v>
      </c>
      <c r="E88" s="4">
        <v>34</v>
      </c>
      <c r="F88" s="4">
        <v>35</v>
      </c>
      <c r="G88" s="4">
        <v>36</v>
      </c>
      <c r="H88" s="14"/>
    </row>
    <row r="89" spans="1:9" x14ac:dyDescent="0.2">
      <c r="A89" s="113"/>
      <c r="B89" s="114"/>
      <c r="C89" s="20">
        <f>ทุกประเภท!A$12</f>
        <v>2555</v>
      </c>
      <c r="D89" s="21">
        <f>ทุกประเภท!A$13</f>
        <v>2556</v>
      </c>
      <c r="E89" s="21">
        <f>ทุกประเภท!A$14</f>
        <v>2557</v>
      </c>
      <c r="F89" s="21">
        <f>ทุกประเภท!A$15</f>
        <v>2558</v>
      </c>
      <c r="G89" s="22">
        <f>ทุกประเภท!A$16</f>
        <v>2559</v>
      </c>
      <c r="H89" s="14"/>
    </row>
    <row r="90" spans="1:9" x14ac:dyDescent="0.2">
      <c r="A90" s="85" t="str">
        <f>ทุกประเภท!A$11</f>
        <v>ปีก่อนหน้า 2555</v>
      </c>
      <c r="B90" s="86"/>
      <c r="C90" s="24"/>
      <c r="D90" s="24"/>
      <c r="E90" s="24"/>
      <c r="F90" s="24"/>
      <c r="G90" s="24"/>
      <c r="H90" s="11"/>
    </row>
    <row r="91" spans="1:9" x14ac:dyDescent="0.2">
      <c r="A91" s="85">
        <f>ทุกประเภท!A$12</f>
        <v>2555</v>
      </c>
      <c r="B91" s="86"/>
      <c r="C91" s="24"/>
      <c r="D91" s="24"/>
      <c r="E91" s="24"/>
      <c r="F91" s="24"/>
      <c r="G91" s="24"/>
      <c r="H91" s="11"/>
    </row>
    <row r="92" spans="1:9" x14ac:dyDescent="0.2">
      <c r="A92" s="85">
        <f>ทุกประเภท!A$13</f>
        <v>2556</v>
      </c>
      <c r="B92" s="86"/>
      <c r="C92" s="23"/>
      <c r="D92" s="24"/>
      <c r="E92" s="24"/>
      <c r="F92" s="24"/>
      <c r="G92" s="24"/>
      <c r="H92" s="11"/>
    </row>
    <row r="93" spans="1:9" x14ac:dyDescent="0.2">
      <c r="A93" s="86">
        <f>ทุกประเภท!A$14</f>
        <v>2557</v>
      </c>
      <c r="B93" s="86"/>
      <c r="C93" s="23"/>
      <c r="D93" s="23"/>
      <c r="E93" s="24"/>
      <c r="F93" s="24"/>
      <c r="G93" s="24"/>
      <c r="H93" s="11"/>
    </row>
    <row r="94" spans="1:9" x14ac:dyDescent="0.2">
      <c r="A94" s="86">
        <f>ทุกประเภท!A$15</f>
        <v>2558</v>
      </c>
      <c r="B94" s="86"/>
      <c r="C94" s="23"/>
      <c r="D94" s="23"/>
      <c r="E94" s="23"/>
      <c r="F94" s="24"/>
      <c r="G94" s="24"/>
      <c r="H94" s="11"/>
    </row>
    <row r="95" spans="1:9" x14ac:dyDescent="0.2">
      <c r="A95" s="85">
        <f>ทุกประเภท!A$16</f>
        <v>2559</v>
      </c>
      <c r="B95" s="86"/>
      <c r="C95" s="23"/>
      <c r="D95" s="23"/>
      <c r="E95" s="23"/>
      <c r="F95" s="23"/>
      <c r="G95" s="24"/>
      <c r="H95" s="11"/>
    </row>
    <row r="98" spans="1:11" s="65" customFormat="1" x14ac:dyDescent="0.2">
      <c r="A98" s="81" t="s">
        <v>67</v>
      </c>
      <c r="B98" s="81"/>
      <c r="C98" s="81"/>
      <c r="D98" s="81"/>
      <c r="E98" s="81"/>
      <c r="F98" s="81"/>
      <c r="G98" s="81"/>
      <c r="H98" s="81"/>
    </row>
    <row r="99" spans="1:11" s="65" customFormat="1" x14ac:dyDescent="0.2"/>
    <row r="100" spans="1:11" s="65" customFormat="1" x14ac:dyDescent="0.2">
      <c r="C100" s="123" t="s">
        <v>34</v>
      </c>
      <c r="D100" s="123"/>
      <c r="F100" s="123"/>
      <c r="G100" s="123"/>
    </row>
    <row r="101" spans="1:11" s="65" customFormat="1" ht="12.75" customHeight="1" x14ac:dyDescent="0.2">
      <c r="A101" s="132" t="s">
        <v>68</v>
      </c>
      <c r="B101" s="133">
        <v>37</v>
      </c>
      <c r="C101" s="134"/>
      <c r="D101" s="135"/>
      <c r="E101" s="131"/>
      <c r="F101" s="136"/>
      <c r="G101" s="136"/>
    </row>
    <row r="102" spans="1:11" s="65" customFormat="1" x14ac:dyDescent="0.2">
      <c r="A102" s="132"/>
      <c r="B102" s="137" t="s">
        <v>69</v>
      </c>
      <c r="C102" s="138"/>
      <c r="D102" s="139"/>
      <c r="E102" s="137"/>
      <c r="F102" s="138"/>
      <c r="G102" s="138"/>
    </row>
    <row r="103" spans="1:11" s="65" customFormat="1" x14ac:dyDescent="0.2">
      <c r="A103" s="132"/>
      <c r="B103" s="137"/>
      <c r="C103" s="138"/>
      <c r="D103" s="139"/>
      <c r="E103" s="137"/>
      <c r="F103" s="138"/>
      <c r="G103" s="138"/>
    </row>
    <row r="104" spans="1:11" s="65" customFormat="1" x14ac:dyDescent="0.2">
      <c r="A104" s="132"/>
      <c r="B104" s="140"/>
      <c r="C104" s="141"/>
      <c r="D104" s="142"/>
      <c r="E104" s="137"/>
      <c r="F104" s="138"/>
      <c r="G104" s="138"/>
    </row>
    <row r="105" spans="1:11" s="65" customFormat="1" x14ac:dyDescent="0.2">
      <c r="A105" s="83">
        <f>ทุกประเภท!A$12</f>
        <v>2555</v>
      </c>
      <c r="B105" s="143"/>
      <c r="C105" s="144"/>
      <c r="D105" s="145"/>
      <c r="E105" s="130"/>
      <c r="F105" s="130"/>
      <c r="G105" s="131"/>
    </row>
    <row r="106" spans="1:11" s="65" customFormat="1" x14ac:dyDescent="0.2">
      <c r="A106" s="83">
        <f>ทุกประเภท!A$13</f>
        <v>2556</v>
      </c>
      <c r="B106" s="143"/>
      <c r="C106" s="144"/>
      <c r="D106" s="145"/>
      <c r="E106" s="130"/>
      <c r="F106" s="130"/>
      <c r="G106" s="131"/>
    </row>
    <row r="107" spans="1:11" s="65" customFormat="1" x14ac:dyDescent="0.2">
      <c r="A107" s="83">
        <f>ทุกประเภท!A$14</f>
        <v>2557</v>
      </c>
      <c r="B107" s="143"/>
      <c r="C107" s="144"/>
      <c r="D107" s="145"/>
      <c r="E107" s="130"/>
      <c r="F107" s="130"/>
      <c r="G107" s="131"/>
    </row>
    <row r="108" spans="1:11" s="65" customFormat="1" x14ac:dyDescent="0.2">
      <c r="A108" s="83">
        <f>ทุกประเภท!A$15</f>
        <v>2558</v>
      </c>
      <c r="B108" s="143"/>
      <c r="C108" s="144"/>
      <c r="D108" s="145"/>
      <c r="E108" s="130"/>
      <c r="F108" s="130"/>
      <c r="G108" s="131"/>
    </row>
    <row r="109" spans="1:11" s="65" customFormat="1" x14ac:dyDescent="0.2">
      <c r="A109" s="83">
        <f>ทุกประเภท!A$16</f>
        <v>2559</v>
      </c>
      <c r="B109" s="143"/>
      <c r="C109" s="144"/>
      <c r="D109" s="145"/>
      <c r="E109" s="130"/>
      <c r="F109" s="130"/>
      <c r="G109" s="131"/>
    </row>
    <row r="111" spans="1:11" s="62" customFormat="1" ht="21.75" x14ac:dyDescent="0.5">
      <c r="A111" s="65" t="s">
        <v>20</v>
      </c>
      <c r="B111" s="66"/>
      <c r="C111" s="66"/>
      <c r="D111" s="66"/>
      <c r="E111" s="66"/>
      <c r="F111" s="66"/>
      <c r="G111" s="66"/>
      <c r="H111" s="66"/>
      <c r="I111" s="68"/>
      <c r="J111" s="65"/>
      <c r="K111" s="65"/>
    </row>
    <row r="112" spans="1:11" s="62" customFormat="1" ht="21.75" x14ac:dyDescent="0.5">
      <c r="A112" s="65" t="s">
        <v>21</v>
      </c>
      <c r="B112" s="66"/>
      <c r="C112" s="66"/>
      <c r="D112" s="66"/>
      <c r="E112" s="66"/>
      <c r="F112" s="66"/>
      <c r="G112" s="66"/>
      <c r="H112" s="66"/>
      <c r="I112" s="68"/>
      <c r="J112" s="65"/>
      <c r="K112" s="65"/>
    </row>
    <row r="113" spans="1:11" s="62" customFormat="1" ht="21.75" x14ac:dyDescent="0.5">
      <c r="A113" s="65"/>
      <c r="B113" s="66"/>
      <c r="C113" s="66"/>
      <c r="D113" s="66"/>
      <c r="E113" s="66"/>
      <c r="F113" s="66"/>
      <c r="G113" s="66"/>
      <c r="H113" s="66"/>
      <c r="I113" s="66"/>
      <c r="J113" s="66"/>
      <c r="K113" s="66"/>
    </row>
    <row r="114" spans="1:11" s="62" customFormat="1" x14ac:dyDescent="0.2">
      <c r="A114" s="65"/>
      <c r="B114" s="65"/>
      <c r="C114" s="65"/>
      <c r="D114" s="65"/>
      <c r="E114" s="65"/>
      <c r="F114" s="65"/>
      <c r="G114" s="65"/>
      <c r="H114" s="65"/>
      <c r="I114" s="68"/>
      <c r="J114" s="65"/>
      <c r="K114" s="65"/>
    </row>
    <row r="115" spans="1:11" s="62" customFormat="1" ht="21.75" x14ac:dyDescent="0.5">
      <c r="A115" s="67" t="s">
        <v>59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66"/>
    </row>
    <row r="116" spans="1:11" s="62" customFormat="1" x14ac:dyDescent="0.2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</row>
    <row r="117" spans="1:11" s="62" customFormat="1" x14ac:dyDescent="0.2">
      <c r="A117" s="84"/>
      <c r="B117" s="84"/>
      <c r="C117" s="84"/>
      <c r="D117" s="84"/>
      <c r="E117" s="84"/>
      <c r="F117" s="84"/>
      <c r="G117" s="84"/>
      <c r="H117" s="84"/>
      <c r="I117" s="84"/>
      <c r="J117" s="84"/>
      <c r="K117" s="84"/>
    </row>
    <row r="118" spans="1:11" s="62" customFormat="1" x14ac:dyDescent="0.2">
      <c r="A118" s="84"/>
      <c r="B118" s="84"/>
      <c r="C118" s="84"/>
      <c r="D118" s="84"/>
      <c r="E118" s="84"/>
      <c r="F118" s="84"/>
      <c r="G118" s="84"/>
      <c r="H118" s="84"/>
      <c r="I118" s="84"/>
      <c r="J118" s="84"/>
      <c r="K118" s="84"/>
    </row>
    <row r="119" spans="1:11" s="62" customFormat="1" x14ac:dyDescent="0.2">
      <c r="A119" s="84"/>
      <c r="B119" s="84"/>
      <c r="C119" s="84"/>
      <c r="D119" s="84"/>
      <c r="E119" s="84"/>
      <c r="F119" s="84"/>
      <c r="G119" s="84"/>
      <c r="H119" s="84"/>
      <c r="I119" s="84"/>
      <c r="J119" s="84"/>
      <c r="K119" s="84"/>
    </row>
    <row r="120" spans="1:11" s="62" customFormat="1" x14ac:dyDescent="0.2">
      <c r="A120" s="84"/>
      <c r="B120" s="84"/>
      <c r="C120" s="84"/>
      <c r="D120" s="84"/>
      <c r="E120" s="84"/>
      <c r="F120" s="84"/>
      <c r="G120" s="84"/>
      <c r="H120" s="84"/>
      <c r="I120" s="84"/>
      <c r="J120" s="84"/>
      <c r="K120" s="84"/>
    </row>
    <row r="121" spans="1:11" x14ac:dyDescent="0.2">
      <c r="A121" s="84"/>
      <c r="B121" s="84"/>
      <c r="C121" s="84"/>
      <c r="D121" s="84"/>
      <c r="E121" s="84"/>
      <c r="F121" s="84"/>
      <c r="G121" s="84"/>
      <c r="H121" s="84"/>
      <c r="I121" s="84"/>
      <c r="J121" s="84"/>
      <c r="K121" s="84"/>
    </row>
    <row r="122" spans="1:11" x14ac:dyDescent="0.2">
      <c r="A122" s="84"/>
      <c r="B122" s="84"/>
      <c r="C122" s="84"/>
      <c r="D122" s="84"/>
      <c r="E122" s="84"/>
      <c r="F122" s="84"/>
      <c r="G122" s="84"/>
      <c r="H122" s="84"/>
      <c r="I122" s="84"/>
      <c r="J122" s="84"/>
      <c r="K122" s="84"/>
    </row>
    <row r="123" spans="1:11" x14ac:dyDescent="0.2">
      <c r="A123" s="84"/>
      <c r="B123" s="84"/>
      <c r="C123" s="84"/>
      <c r="D123" s="84"/>
      <c r="E123" s="84"/>
      <c r="F123" s="84"/>
      <c r="G123" s="84"/>
      <c r="H123" s="84"/>
      <c r="I123" s="84"/>
      <c r="J123" s="84"/>
      <c r="K123" s="84"/>
    </row>
    <row r="124" spans="1:11" x14ac:dyDescent="0.2">
      <c r="A124" s="84"/>
      <c r="B124" s="84"/>
      <c r="C124" s="84"/>
      <c r="D124" s="84"/>
      <c r="E124" s="84"/>
      <c r="F124" s="84"/>
      <c r="G124" s="84"/>
      <c r="H124" s="84"/>
      <c r="I124" s="84"/>
      <c r="J124" s="84"/>
      <c r="K124" s="84"/>
    </row>
    <row r="125" spans="1:11" x14ac:dyDescent="0.2">
      <c r="A125" s="84"/>
      <c r="B125" s="84"/>
      <c r="C125" s="84"/>
      <c r="D125" s="84"/>
      <c r="E125" s="84"/>
      <c r="F125" s="84"/>
      <c r="G125" s="84"/>
      <c r="H125" s="84"/>
      <c r="I125" s="84"/>
      <c r="J125" s="84"/>
      <c r="K125" s="84"/>
    </row>
  </sheetData>
  <sheetProtection algorithmName="SHA-512" hashValue="s6ZOzTGkX8gqXPKMfINVN4WEt95F0QZtWSIB3AweBQaIfCE5U1dre8J/v8jBy8kIOkZUTyahFZORSeNpR7PhIg==" saltValue="6G/WWFXnpbmHplTTut6vCg==" spinCount="100000" sheet="1" objects="1" scenarios="1" formatColumns="0"/>
  <protectedRanges>
    <protectedRange sqref="B105:D109" name="Range2"/>
    <protectedRange sqref="C11:G12 H12:J16 G13:G16 F13:F15 E13:E14 D13 J28:J32 G27:G32 F27:F31 E27:E30 D27:D29 C27:C28 G43:G48 F43:F47 E43:E46 D43:D45 C44 G58:G63 F58:F62 E58:E61 D58:D60 C59 G74:G79 F74:F78 E74:E77 D74:D76 C74:C75 G90:G95 F90:F94 E90:E93 D90:D92 C90:C91 A116:K125" name="Range1"/>
  </protectedRanges>
  <mergeCells count="94">
    <mergeCell ref="B108:D108"/>
    <mergeCell ref="E108:G108"/>
    <mergeCell ref="B109:D109"/>
    <mergeCell ref="E109:G109"/>
    <mergeCell ref="B105:D105"/>
    <mergeCell ref="E105:G105"/>
    <mergeCell ref="B106:D106"/>
    <mergeCell ref="E106:G106"/>
    <mergeCell ref="B107:D107"/>
    <mergeCell ref="E107:G107"/>
    <mergeCell ref="C100:D100"/>
    <mergeCell ref="F100:G100"/>
    <mergeCell ref="A101:A104"/>
    <mergeCell ref="B101:D101"/>
    <mergeCell ref="E101:G101"/>
    <mergeCell ref="B102:D104"/>
    <mergeCell ref="E102:G104"/>
    <mergeCell ref="A116:K116"/>
    <mergeCell ref="A117:K117"/>
    <mergeCell ref="A118:K118"/>
    <mergeCell ref="A119:K119"/>
    <mergeCell ref="A120:K120"/>
    <mergeCell ref="A16:B16"/>
    <mergeCell ref="A1:J1"/>
    <mergeCell ref="A2:J2"/>
    <mergeCell ref="A3:J3"/>
    <mergeCell ref="A7:B10"/>
    <mergeCell ref="C7:G7"/>
    <mergeCell ref="H7:H8"/>
    <mergeCell ref="I7:I8"/>
    <mergeCell ref="C8:G8"/>
    <mergeCell ref="I9:I10"/>
    <mergeCell ref="J9:J10"/>
    <mergeCell ref="A11:B11"/>
    <mergeCell ref="A12:B12"/>
    <mergeCell ref="A13:B13"/>
    <mergeCell ref="A14:B14"/>
    <mergeCell ref="A15:B15"/>
    <mergeCell ref="A32:B32"/>
    <mergeCell ref="I22:J22"/>
    <mergeCell ref="A23:B26"/>
    <mergeCell ref="C23:G23"/>
    <mergeCell ref="H23:I24"/>
    <mergeCell ref="J23:J24"/>
    <mergeCell ref="C24:G24"/>
    <mergeCell ref="J25:J26"/>
    <mergeCell ref="A27:B27"/>
    <mergeCell ref="A28:B28"/>
    <mergeCell ref="A29:B29"/>
    <mergeCell ref="A30:B30"/>
    <mergeCell ref="A31:B31"/>
    <mergeCell ref="A54:B57"/>
    <mergeCell ref="C54:G54"/>
    <mergeCell ref="C55:G55"/>
    <mergeCell ref="F38:G38"/>
    <mergeCell ref="A39:B42"/>
    <mergeCell ref="C39:G39"/>
    <mergeCell ref="C40:G40"/>
    <mergeCell ref="A43:B43"/>
    <mergeCell ref="A44:B44"/>
    <mergeCell ref="A45:B45"/>
    <mergeCell ref="A46:B46"/>
    <mergeCell ref="A47:B47"/>
    <mergeCell ref="A48:B48"/>
    <mergeCell ref="F53:G53"/>
    <mergeCell ref="A76:B76"/>
    <mergeCell ref="A58:B58"/>
    <mergeCell ref="A59:B59"/>
    <mergeCell ref="A60:B60"/>
    <mergeCell ref="A61:B61"/>
    <mergeCell ref="A62:B62"/>
    <mergeCell ref="A63:B63"/>
    <mergeCell ref="F69:G69"/>
    <mergeCell ref="A70:B73"/>
    <mergeCell ref="C70:G71"/>
    <mergeCell ref="A74:B74"/>
    <mergeCell ref="A75:B75"/>
    <mergeCell ref="A95:B95"/>
    <mergeCell ref="A77:B77"/>
    <mergeCell ref="A78:B78"/>
    <mergeCell ref="A79:B79"/>
    <mergeCell ref="F85:G85"/>
    <mergeCell ref="A86:B89"/>
    <mergeCell ref="C86:G87"/>
    <mergeCell ref="A90:B90"/>
    <mergeCell ref="A91:B91"/>
    <mergeCell ref="A92:B92"/>
    <mergeCell ref="A93:B93"/>
    <mergeCell ref="A94:B94"/>
    <mergeCell ref="A121:K121"/>
    <mergeCell ref="A122:K122"/>
    <mergeCell ref="A123:K123"/>
    <mergeCell ref="A124:K124"/>
    <mergeCell ref="A125:K125"/>
  </mergeCells>
  <pageMargins left="0.75" right="0.75" top="0.33" bottom="0.31" header="0.17" footer="0.31"/>
  <pageSetup paperSize="9" scale="57" orientation="portrait" r:id="rId1"/>
  <headerFooter alignWithMargins="0"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L125"/>
  <sheetViews>
    <sheetView showGridLines="0" zoomScale="80" zoomScaleNormal="80" zoomScaleSheetLayoutView="110" workbookViewId="0">
      <selection activeCell="A6" sqref="A6"/>
    </sheetView>
  </sheetViews>
  <sheetFormatPr defaultRowHeight="12.75" x14ac:dyDescent="0.2"/>
  <cols>
    <col min="1" max="2" width="9.140625" style="1"/>
    <col min="3" max="6" width="14.140625" style="1" bestFit="1" customWidth="1"/>
    <col min="7" max="7" width="15.140625" style="1" bestFit="1" customWidth="1"/>
    <col min="8" max="8" width="14.85546875" style="1" customWidth="1"/>
    <col min="9" max="9" width="13.42578125" style="1" customWidth="1"/>
    <col min="10" max="10" width="13.5703125" style="1" customWidth="1"/>
    <col min="11" max="11" width="15.5703125" style="1" customWidth="1"/>
    <col min="12" max="12" width="15.140625" style="27" bestFit="1" customWidth="1"/>
    <col min="13" max="16384" width="9.140625" style="1"/>
  </cols>
  <sheetData>
    <row r="1" spans="1:10" ht="17.25" customHeight="1" x14ac:dyDescent="0.2">
      <c r="A1" s="119" t="str">
        <f>ทุกประเภท!$A1</f>
        <v>รายงานประจำปี 2559 ของ บริษัท _______________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0" ht="19.5" customHeight="1" x14ac:dyDescent="0.25">
      <c r="A2" s="95" t="s">
        <v>30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ht="14.25" customHeight="1" x14ac:dyDescent="0.2">
      <c r="A3" s="119" t="s">
        <v>1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0" x14ac:dyDescent="0.2">
      <c r="A4" s="2" t="s">
        <v>22</v>
      </c>
      <c r="B4" s="2"/>
      <c r="C4" s="2"/>
      <c r="D4" s="2"/>
      <c r="E4" s="2"/>
      <c r="F4" s="2"/>
      <c r="G4" s="2"/>
    </row>
    <row r="5" spans="1:10" x14ac:dyDescent="0.2">
      <c r="A5" s="2"/>
      <c r="B5" s="2" t="s">
        <v>23</v>
      </c>
      <c r="C5" s="2"/>
      <c r="D5" s="2"/>
      <c r="E5" s="2"/>
      <c r="F5" s="2"/>
      <c r="G5" s="2"/>
    </row>
    <row r="7" spans="1:10" ht="39.75" customHeight="1" x14ac:dyDescent="0.2">
      <c r="A7" s="109" t="s">
        <v>2</v>
      </c>
      <c r="B7" s="110"/>
      <c r="C7" s="120" t="s">
        <v>10</v>
      </c>
      <c r="D7" s="121"/>
      <c r="E7" s="121"/>
      <c r="F7" s="121"/>
      <c r="G7" s="122"/>
      <c r="H7" s="104">
        <v>6</v>
      </c>
      <c r="I7" s="124">
        <v>7</v>
      </c>
      <c r="J7" s="4"/>
    </row>
    <row r="8" spans="1:10" x14ac:dyDescent="0.2">
      <c r="A8" s="111"/>
      <c r="B8" s="112"/>
      <c r="C8" s="113" t="s">
        <v>33</v>
      </c>
      <c r="D8" s="118"/>
      <c r="E8" s="118"/>
      <c r="F8" s="118"/>
      <c r="G8" s="114"/>
      <c r="H8" s="105"/>
      <c r="I8" s="125"/>
      <c r="J8" s="6">
        <v>8</v>
      </c>
    </row>
    <row r="9" spans="1:10" ht="42.75" customHeight="1" x14ac:dyDescent="0.2">
      <c r="A9" s="111"/>
      <c r="B9" s="112"/>
      <c r="C9" s="7">
        <v>1</v>
      </c>
      <c r="D9" s="4">
        <v>2</v>
      </c>
      <c r="E9" s="4">
        <v>3</v>
      </c>
      <c r="F9" s="4">
        <v>4</v>
      </c>
      <c r="G9" s="3">
        <v>5</v>
      </c>
      <c r="H9" s="8" t="s">
        <v>3</v>
      </c>
      <c r="I9" s="98" t="s">
        <v>4</v>
      </c>
      <c r="J9" s="98" t="s">
        <v>11</v>
      </c>
    </row>
    <row r="10" spans="1:10" ht="32.25" customHeight="1" x14ac:dyDescent="0.2">
      <c r="A10" s="113"/>
      <c r="B10" s="114"/>
      <c r="C10" s="20">
        <f>ทุกประเภท!A$12</f>
        <v>2555</v>
      </c>
      <c r="D10" s="21">
        <f>ทุกประเภท!A$13</f>
        <v>2556</v>
      </c>
      <c r="E10" s="21">
        <f>ทุกประเภท!A$14</f>
        <v>2557</v>
      </c>
      <c r="F10" s="21">
        <f>ทุกประเภท!A$15</f>
        <v>2558</v>
      </c>
      <c r="G10" s="22">
        <f>ทุกประเภท!A$16</f>
        <v>2559</v>
      </c>
      <c r="H10" s="5" t="s">
        <v>33</v>
      </c>
      <c r="I10" s="106"/>
      <c r="J10" s="99"/>
    </row>
    <row r="11" spans="1:10" x14ac:dyDescent="0.2">
      <c r="A11" s="85" t="str">
        <f>ทุกประเภท!A$11</f>
        <v>ปีก่อนหน้า 2555</v>
      </c>
      <c r="B11" s="86"/>
      <c r="C11" s="24"/>
      <c r="D11" s="24"/>
      <c r="E11" s="24"/>
      <c r="F11" s="24"/>
      <c r="G11" s="24"/>
      <c r="H11" s="23"/>
      <c r="I11" s="23"/>
      <c r="J11" s="23"/>
    </row>
    <row r="12" spans="1:10" x14ac:dyDescent="0.2">
      <c r="A12" s="85">
        <f>ทุกประเภท!A$12</f>
        <v>2555</v>
      </c>
      <c r="B12" s="86"/>
      <c r="C12" s="24"/>
      <c r="D12" s="24"/>
      <c r="E12" s="24"/>
      <c r="F12" s="24"/>
      <c r="G12" s="24"/>
      <c r="H12" s="24"/>
      <c r="I12" s="24"/>
      <c r="J12" s="24"/>
    </row>
    <row r="13" spans="1:10" x14ac:dyDescent="0.2">
      <c r="A13" s="85">
        <f>ทุกประเภท!A$13</f>
        <v>2556</v>
      </c>
      <c r="B13" s="86"/>
      <c r="C13" s="23"/>
      <c r="D13" s="24"/>
      <c r="E13" s="24"/>
      <c r="F13" s="24"/>
      <c r="G13" s="24"/>
      <c r="H13" s="24"/>
      <c r="I13" s="24"/>
      <c r="J13" s="24"/>
    </row>
    <row r="14" spans="1:10" x14ac:dyDescent="0.2">
      <c r="A14" s="86">
        <f>ทุกประเภท!A$14</f>
        <v>2557</v>
      </c>
      <c r="B14" s="86"/>
      <c r="C14" s="23"/>
      <c r="D14" s="23"/>
      <c r="E14" s="24"/>
      <c r="F14" s="24"/>
      <c r="G14" s="24"/>
      <c r="H14" s="24"/>
      <c r="I14" s="24"/>
      <c r="J14" s="24"/>
    </row>
    <row r="15" spans="1:10" x14ac:dyDescent="0.2">
      <c r="A15" s="86">
        <f>ทุกประเภท!A$15</f>
        <v>2558</v>
      </c>
      <c r="B15" s="86"/>
      <c r="C15" s="23"/>
      <c r="D15" s="23"/>
      <c r="E15" s="23"/>
      <c r="F15" s="24"/>
      <c r="G15" s="24"/>
      <c r="H15" s="24"/>
      <c r="I15" s="24"/>
      <c r="J15" s="24"/>
    </row>
    <row r="16" spans="1:10" ht="13.5" thickBot="1" x14ac:dyDescent="0.25">
      <c r="A16" s="85">
        <f>ทุกประเภท!A$16</f>
        <v>2559</v>
      </c>
      <c r="B16" s="86"/>
      <c r="C16" s="23"/>
      <c r="D16" s="23"/>
      <c r="E16" s="23"/>
      <c r="F16" s="23"/>
      <c r="G16" s="24"/>
      <c r="H16" s="24"/>
      <c r="I16" s="24"/>
      <c r="J16" s="58"/>
    </row>
    <row r="17" spans="1:10" ht="13.5" thickBot="1" x14ac:dyDescent="0.25">
      <c r="C17" s="27"/>
      <c r="D17" s="27"/>
      <c r="E17" s="27"/>
      <c r="F17" s="27"/>
      <c r="G17" s="28" t="s">
        <v>5</v>
      </c>
      <c r="H17" s="52">
        <f>SUM(H12:H16)</f>
        <v>0</v>
      </c>
      <c r="I17" s="52">
        <f>SUM(I12:I16)</f>
        <v>0</v>
      </c>
      <c r="J17" s="52">
        <f>SUM(J12:J16)</f>
        <v>0</v>
      </c>
    </row>
    <row r="18" spans="1:10" x14ac:dyDescent="0.2">
      <c r="G18" s="10"/>
      <c r="H18" s="11"/>
      <c r="I18" s="11"/>
    </row>
    <row r="20" spans="1:10" x14ac:dyDescent="0.2">
      <c r="A20" s="2" t="s">
        <v>24</v>
      </c>
      <c r="B20" s="2"/>
      <c r="C20" s="2"/>
      <c r="D20" s="2"/>
      <c r="E20" s="2"/>
      <c r="F20" s="2"/>
      <c r="G20" s="2"/>
    </row>
    <row r="21" spans="1:10" x14ac:dyDescent="0.2">
      <c r="B21" s="18" t="s">
        <v>23</v>
      </c>
    </row>
    <row r="22" spans="1:10" x14ac:dyDescent="0.2">
      <c r="I22" s="87" t="s">
        <v>34</v>
      </c>
      <c r="J22" s="87"/>
    </row>
    <row r="23" spans="1:10" ht="32.25" customHeight="1" x14ac:dyDescent="0.2">
      <c r="A23" s="109" t="s">
        <v>2</v>
      </c>
      <c r="B23" s="110"/>
      <c r="C23" s="115" t="s">
        <v>12</v>
      </c>
      <c r="D23" s="116"/>
      <c r="E23" s="116"/>
      <c r="F23" s="116"/>
      <c r="G23" s="117"/>
      <c r="H23" s="100" t="s">
        <v>6</v>
      </c>
      <c r="I23" s="101"/>
      <c r="J23" s="126" t="s">
        <v>7</v>
      </c>
    </row>
    <row r="24" spans="1:10" ht="32.25" customHeight="1" x14ac:dyDescent="0.2">
      <c r="A24" s="111"/>
      <c r="B24" s="112"/>
      <c r="C24" s="113" t="s">
        <v>33</v>
      </c>
      <c r="D24" s="118"/>
      <c r="E24" s="118"/>
      <c r="F24" s="118"/>
      <c r="G24" s="114"/>
      <c r="H24" s="102"/>
      <c r="I24" s="103"/>
      <c r="J24" s="127"/>
    </row>
    <row r="25" spans="1:10" ht="15.75" customHeight="1" x14ac:dyDescent="0.2">
      <c r="A25" s="111"/>
      <c r="B25" s="112"/>
      <c r="C25" s="4">
        <v>9</v>
      </c>
      <c r="D25" s="4">
        <v>10</v>
      </c>
      <c r="E25" s="4">
        <v>11</v>
      </c>
      <c r="F25" s="4">
        <v>12</v>
      </c>
      <c r="G25" s="59">
        <v>13</v>
      </c>
      <c r="H25" s="61">
        <v>14</v>
      </c>
      <c r="I25" s="4">
        <v>15</v>
      </c>
      <c r="J25" s="96">
        <v>16</v>
      </c>
    </row>
    <row r="26" spans="1:10" x14ac:dyDescent="0.2">
      <c r="A26" s="113"/>
      <c r="B26" s="114"/>
      <c r="C26" s="20">
        <f>ทุกประเภท!A$12</f>
        <v>2555</v>
      </c>
      <c r="D26" s="21">
        <f>ทุกประเภท!A$13</f>
        <v>2556</v>
      </c>
      <c r="E26" s="21">
        <f>ทุกประเภท!A$14</f>
        <v>2557</v>
      </c>
      <c r="F26" s="21">
        <f>ทุกประเภท!A$15</f>
        <v>2558</v>
      </c>
      <c r="G26" s="22">
        <f>ทุกประเภท!A$16</f>
        <v>2559</v>
      </c>
      <c r="H26" s="60" t="s">
        <v>8</v>
      </c>
      <c r="I26" s="9" t="s">
        <v>9</v>
      </c>
      <c r="J26" s="97"/>
    </row>
    <row r="27" spans="1:10" x14ac:dyDescent="0.2">
      <c r="A27" s="85" t="str">
        <f>ทุกประเภท!A$11</f>
        <v>ปีก่อนหน้า 2555</v>
      </c>
      <c r="B27" s="86"/>
      <c r="C27" s="24"/>
      <c r="D27" s="24"/>
      <c r="E27" s="24"/>
      <c r="F27" s="24"/>
      <c r="G27" s="24"/>
      <c r="H27" s="51">
        <f>G27-F27</f>
        <v>0</v>
      </c>
      <c r="I27" s="55">
        <f>G27-E27</f>
        <v>0</v>
      </c>
      <c r="J27" s="23"/>
    </row>
    <row r="28" spans="1:10" x14ac:dyDescent="0.2">
      <c r="A28" s="85">
        <f>ทุกประเภท!A$12</f>
        <v>2555</v>
      </c>
      <c r="B28" s="86"/>
      <c r="C28" s="24"/>
      <c r="D28" s="24"/>
      <c r="E28" s="24"/>
      <c r="F28" s="24"/>
      <c r="G28" s="24"/>
      <c r="H28" s="51">
        <f>G28-F28</f>
        <v>0</v>
      </c>
      <c r="I28" s="55">
        <f>G28-E28</f>
        <v>0</v>
      </c>
      <c r="J28" s="24"/>
    </row>
    <row r="29" spans="1:10" x14ac:dyDescent="0.2">
      <c r="A29" s="85">
        <f>ทุกประเภท!A$13</f>
        <v>2556</v>
      </c>
      <c r="B29" s="86"/>
      <c r="C29" s="23"/>
      <c r="D29" s="24"/>
      <c r="E29" s="24"/>
      <c r="F29" s="24"/>
      <c r="G29" s="24"/>
      <c r="H29" s="51">
        <f>G29-F29</f>
        <v>0</v>
      </c>
      <c r="I29" s="55">
        <f>G29-E29</f>
        <v>0</v>
      </c>
      <c r="J29" s="24"/>
    </row>
    <row r="30" spans="1:10" x14ac:dyDescent="0.2">
      <c r="A30" s="86">
        <f>ทุกประเภท!A$14</f>
        <v>2557</v>
      </c>
      <c r="B30" s="86"/>
      <c r="C30" s="23"/>
      <c r="D30" s="23"/>
      <c r="E30" s="24"/>
      <c r="F30" s="24"/>
      <c r="G30" s="24"/>
      <c r="H30" s="51">
        <f>G30-F30</f>
        <v>0</v>
      </c>
      <c r="I30" s="55">
        <f>G30-E30</f>
        <v>0</v>
      </c>
      <c r="J30" s="24"/>
    </row>
    <row r="31" spans="1:10" x14ac:dyDescent="0.2">
      <c r="A31" s="86">
        <f>ทุกประเภท!A$15</f>
        <v>2558</v>
      </c>
      <c r="B31" s="86"/>
      <c r="C31" s="23"/>
      <c r="D31" s="23"/>
      <c r="E31" s="23"/>
      <c r="F31" s="24"/>
      <c r="G31" s="24"/>
      <c r="H31" s="51">
        <f>G31-F31</f>
        <v>0</v>
      </c>
      <c r="I31" s="25"/>
      <c r="J31" s="24"/>
    </row>
    <row r="32" spans="1:10" ht="13.5" thickBot="1" x14ac:dyDescent="0.25">
      <c r="A32" s="85">
        <f>ทุกประเภท!A$16</f>
        <v>2559</v>
      </c>
      <c r="B32" s="86"/>
      <c r="C32" s="23"/>
      <c r="D32" s="23"/>
      <c r="E32" s="23"/>
      <c r="F32" s="23"/>
      <c r="G32" s="24"/>
      <c r="H32" s="26"/>
      <c r="I32" s="26"/>
      <c r="J32" s="24"/>
    </row>
    <row r="33" spans="1:10" ht="13.5" thickBot="1" x14ac:dyDescent="0.25">
      <c r="C33" s="27"/>
      <c r="D33" s="27"/>
      <c r="E33" s="27"/>
      <c r="F33" s="27"/>
      <c r="G33" s="28" t="s">
        <v>5</v>
      </c>
      <c r="H33" s="54">
        <f>SUM(H27:H31)</f>
        <v>0</v>
      </c>
      <c r="I33" s="53">
        <f>SUM(I27:I30)</f>
        <v>0</v>
      </c>
      <c r="J33" s="53">
        <f>SUM(J28:J32)</f>
        <v>0</v>
      </c>
    </row>
    <row r="34" spans="1:10" x14ac:dyDescent="0.2">
      <c r="I34" s="11"/>
      <c r="J34" s="11"/>
    </row>
    <row r="36" spans="1:10" x14ac:dyDescent="0.2">
      <c r="A36" s="2" t="s">
        <v>25</v>
      </c>
      <c r="B36" s="2"/>
      <c r="C36" s="2"/>
      <c r="D36" s="2"/>
      <c r="E36" s="2"/>
      <c r="F36" s="2"/>
      <c r="G36" s="2"/>
      <c r="H36" s="2"/>
    </row>
    <row r="37" spans="1:10" x14ac:dyDescent="0.2">
      <c r="A37" s="2"/>
      <c r="B37" s="2" t="s">
        <v>23</v>
      </c>
      <c r="C37" s="2"/>
      <c r="D37" s="2"/>
      <c r="E37" s="2"/>
      <c r="F37" s="2"/>
      <c r="G37" s="2"/>
    </row>
    <row r="38" spans="1:10" x14ac:dyDescent="0.2">
      <c r="F38" s="87" t="s">
        <v>34</v>
      </c>
      <c r="G38" s="87"/>
    </row>
    <row r="39" spans="1:10" ht="30" customHeight="1" x14ac:dyDescent="0.2">
      <c r="A39" s="109" t="s">
        <v>2</v>
      </c>
      <c r="B39" s="110"/>
      <c r="C39" s="115" t="s">
        <v>13</v>
      </c>
      <c r="D39" s="116"/>
      <c r="E39" s="116"/>
      <c r="F39" s="116"/>
      <c r="G39" s="117"/>
      <c r="H39" s="14"/>
      <c r="I39" s="15"/>
    </row>
    <row r="40" spans="1:10" x14ac:dyDescent="0.2">
      <c r="A40" s="111"/>
      <c r="B40" s="112"/>
      <c r="C40" s="128" t="s">
        <v>14</v>
      </c>
      <c r="D40" s="118"/>
      <c r="E40" s="118"/>
      <c r="F40" s="118"/>
      <c r="G40" s="114"/>
      <c r="H40" s="14"/>
      <c r="I40" s="15"/>
    </row>
    <row r="41" spans="1:10" x14ac:dyDescent="0.2">
      <c r="A41" s="111"/>
      <c r="B41" s="112"/>
      <c r="C41" s="4">
        <v>17</v>
      </c>
      <c r="D41" s="4">
        <v>18</v>
      </c>
      <c r="E41" s="4">
        <v>19</v>
      </c>
      <c r="F41" s="4">
        <v>20</v>
      </c>
      <c r="G41" s="4">
        <v>21</v>
      </c>
      <c r="H41" s="14"/>
      <c r="I41" s="15"/>
    </row>
    <row r="42" spans="1:10" x14ac:dyDescent="0.2">
      <c r="A42" s="113"/>
      <c r="B42" s="114"/>
      <c r="C42" s="20">
        <f>ทุกประเภท!A$12</f>
        <v>2555</v>
      </c>
      <c r="D42" s="21">
        <f>ทุกประเภท!A$13</f>
        <v>2556</v>
      </c>
      <c r="E42" s="21">
        <f>ทุกประเภท!A$14</f>
        <v>2557</v>
      </c>
      <c r="F42" s="21">
        <f>ทุกประเภท!A$15</f>
        <v>2558</v>
      </c>
      <c r="G42" s="22">
        <f>ทุกประเภท!A$16</f>
        <v>2559</v>
      </c>
      <c r="H42" s="14"/>
      <c r="I42" s="15"/>
    </row>
    <row r="43" spans="1:10" x14ac:dyDescent="0.2">
      <c r="A43" s="85" t="str">
        <f>ทุกประเภท!A$11</f>
        <v>ปีก่อนหน้า 2555</v>
      </c>
      <c r="B43" s="86"/>
      <c r="C43" s="74">
        <v>0</v>
      </c>
      <c r="D43" s="24"/>
      <c r="E43" s="24"/>
      <c r="F43" s="24"/>
      <c r="G43" s="24"/>
      <c r="H43" s="11"/>
    </row>
    <row r="44" spans="1:10" x14ac:dyDescent="0.2">
      <c r="A44" s="85">
        <f>ทุกประเภท!A$12</f>
        <v>2555</v>
      </c>
      <c r="B44" s="86"/>
      <c r="C44" s="24"/>
      <c r="D44" s="24"/>
      <c r="E44" s="24"/>
      <c r="F44" s="24"/>
      <c r="G44" s="24"/>
      <c r="H44" s="11"/>
    </row>
    <row r="45" spans="1:10" x14ac:dyDescent="0.2">
      <c r="A45" s="85">
        <f>ทุกประเภท!A$13</f>
        <v>2556</v>
      </c>
      <c r="B45" s="86"/>
      <c r="C45" s="23"/>
      <c r="D45" s="24"/>
      <c r="E45" s="24"/>
      <c r="F45" s="24"/>
      <c r="G45" s="24"/>
      <c r="H45" s="11"/>
    </row>
    <row r="46" spans="1:10" x14ac:dyDescent="0.2">
      <c r="A46" s="86">
        <f>ทุกประเภท!A$14</f>
        <v>2557</v>
      </c>
      <c r="B46" s="86"/>
      <c r="C46" s="23"/>
      <c r="D46" s="23"/>
      <c r="E46" s="24"/>
      <c r="F46" s="24"/>
      <c r="G46" s="24"/>
      <c r="H46" s="11"/>
    </row>
    <row r="47" spans="1:10" x14ac:dyDescent="0.2">
      <c r="A47" s="86">
        <f>ทุกประเภท!A$15</f>
        <v>2558</v>
      </c>
      <c r="B47" s="86"/>
      <c r="C47" s="23"/>
      <c r="D47" s="23"/>
      <c r="E47" s="23"/>
      <c r="F47" s="24"/>
      <c r="G47" s="24"/>
      <c r="H47" s="11"/>
    </row>
    <row r="48" spans="1:10" x14ac:dyDescent="0.2">
      <c r="A48" s="85">
        <f>ทุกประเภท!A$16</f>
        <v>2559</v>
      </c>
      <c r="B48" s="86"/>
      <c r="C48" s="23"/>
      <c r="D48" s="23"/>
      <c r="E48" s="23"/>
      <c r="F48" s="23"/>
      <c r="G48" s="24"/>
      <c r="H48" s="11"/>
    </row>
    <row r="51" spans="1:8" x14ac:dyDescent="0.2">
      <c r="A51" s="2" t="s">
        <v>26</v>
      </c>
      <c r="B51" s="2"/>
      <c r="C51" s="2"/>
      <c r="D51" s="2"/>
      <c r="E51" s="2"/>
      <c r="F51" s="2"/>
      <c r="G51" s="2"/>
      <c r="H51" s="2"/>
    </row>
    <row r="52" spans="1:8" x14ac:dyDescent="0.2">
      <c r="B52" s="18" t="s">
        <v>23</v>
      </c>
    </row>
    <row r="53" spans="1:8" x14ac:dyDescent="0.2">
      <c r="F53" s="87" t="s">
        <v>34</v>
      </c>
      <c r="G53" s="87"/>
      <c r="H53" s="11"/>
    </row>
    <row r="54" spans="1:8" ht="27.75" customHeight="1" x14ac:dyDescent="0.2">
      <c r="A54" s="109" t="s">
        <v>2</v>
      </c>
      <c r="B54" s="110"/>
      <c r="C54" s="115" t="s">
        <v>15</v>
      </c>
      <c r="D54" s="116"/>
      <c r="E54" s="116"/>
      <c r="F54" s="116"/>
      <c r="G54" s="117"/>
      <c r="H54" s="14"/>
    </row>
    <row r="55" spans="1:8" x14ac:dyDescent="0.2">
      <c r="A55" s="111"/>
      <c r="B55" s="112"/>
      <c r="C55" s="128" t="s">
        <v>14</v>
      </c>
      <c r="D55" s="118"/>
      <c r="E55" s="118"/>
      <c r="F55" s="118"/>
      <c r="G55" s="114"/>
      <c r="H55" s="14"/>
    </row>
    <row r="56" spans="1:8" x14ac:dyDescent="0.2">
      <c r="A56" s="111"/>
      <c r="B56" s="112"/>
      <c r="C56" s="7">
        <v>22</v>
      </c>
      <c r="D56" s="4">
        <v>23</v>
      </c>
      <c r="E56" s="4">
        <v>24</v>
      </c>
      <c r="F56" s="4">
        <v>25</v>
      </c>
      <c r="G56" s="4">
        <v>26</v>
      </c>
      <c r="H56" s="14"/>
    </row>
    <row r="57" spans="1:8" x14ac:dyDescent="0.2">
      <c r="A57" s="113"/>
      <c r="B57" s="114"/>
      <c r="C57" s="20">
        <f>ทุกประเภท!A$12</f>
        <v>2555</v>
      </c>
      <c r="D57" s="21">
        <f>ทุกประเภท!A$13</f>
        <v>2556</v>
      </c>
      <c r="E57" s="21">
        <f>ทุกประเภท!A$14</f>
        <v>2557</v>
      </c>
      <c r="F57" s="21">
        <f>ทุกประเภท!A$15</f>
        <v>2558</v>
      </c>
      <c r="G57" s="22">
        <f>ทุกประเภท!A$16</f>
        <v>2559</v>
      </c>
      <c r="H57" s="14"/>
    </row>
    <row r="58" spans="1:8" x14ac:dyDescent="0.2">
      <c r="A58" s="85" t="str">
        <f>ทุกประเภท!A$11</f>
        <v>ปีก่อนหน้า 2555</v>
      </c>
      <c r="B58" s="86"/>
      <c r="C58" s="74">
        <v>0</v>
      </c>
      <c r="D58" s="24"/>
      <c r="E58" s="24"/>
      <c r="F58" s="24"/>
      <c r="G58" s="24"/>
      <c r="H58" s="11"/>
    </row>
    <row r="59" spans="1:8" x14ac:dyDescent="0.2">
      <c r="A59" s="85">
        <f>ทุกประเภท!A$12</f>
        <v>2555</v>
      </c>
      <c r="B59" s="86"/>
      <c r="C59" s="24"/>
      <c r="D59" s="24"/>
      <c r="E59" s="24"/>
      <c r="F59" s="24"/>
      <c r="G59" s="24"/>
      <c r="H59" s="11"/>
    </row>
    <row r="60" spans="1:8" x14ac:dyDescent="0.2">
      <c r="A60" s="85">
        <f>ทุกประเภท!A$13</f>
        <v>2556</v>
      </c>
      <c r="B60" s="86"/>
      <c r="C60" s="23"/>
      <c r="D60" s="24"/>
      <c r="E60" s="24"/>
      <c r="F60" s="24"/>
      <c r="G60" s="24"/>
      <c r="H60" s="11"/>
    </row>
    <row r="61" spans="1:8" x14ac:dyDescent="0.2">
      <c r="A61" s="86">
        <f>ทุกประเภท!A$14</f>
        <v>2557</v>
      </c>
      <c r="B61" s="86"/>
      <c r="C61" s="23"/>
      <c r="D61" s="23"/>
      <c r="E61" s="24"/>
      <c r="F61" s="24"/>
      <c r="G61" s="24"/>
      <c r="H61" s="11"/>
    </row>
    <row r="62" spans="1:8" x14ac:dyDescent="0.2">
      <c r="A62" s="86">
        <f>ทุกประเภท!A$15</f>
        <v>2558</v>
      </c>
      <c r="B62" s="86"/>
      <c r="C62" s="23"/>
      <c r="D62" s="23"/>
      <c r="E62" s="23"/>
      <c r="F62" s="24"/>
      <c r="G62" s="24"/>
      <c r="H62" s="11"/>
    </row>
    <row r="63" spans="1:8" x14ac:dyDescent="0.2">
      <c r="A63" s="85">
        <f>ทุกประเภท!A$16</f>
        <v>2559</v>
      </c>
      <c r="B63" s="86"/>
      <c r="C63" s="23"/>
      <c r="D63" s="23"/>
      <c r="E63" s="23"/>
      <c r="F63" s="23"/>
      <c r="G63" s="24"/>
      <c r="H63" s="11"/>
    </row>
    <row r="66" spans="1:10" x14ac:dyDescent="0.2">
      <c r="A66" s="16" t="s">
        <v>27</v>
      </c>
      <c r="B66" s="16"/>
      <c r="C66" s="16"/>
      <c r="D66" s="16"/>
      <c r="E66" s="16"/>
      <c r="F66" s="16"/>
      <c r="G66" s="16"/>
      <c r="H66" s="16"/>
    </row>
    <row r="67" spans="1:10" x14ac:dyDescent="0.2">
      <c r="A67" s="2" t="s">
        <v>16</v>
      </c>
      <c r="B67" s="2"/>
      <c r="C67" s="2"/>
      <c r="D67" s="2"/>
      <c r="E67" s="2"/>
      <c r="F67" s="2"/>
      <c r="G67" s="2"/>
      <c r="J67" s="1" t="s">
        <v>32</v>
      </c>
    </row>
    <row r="68" spans="1:10" x14ac:dyDescent="0.2">
      <c r="A68" s="2"/>
      <c r="B68" s="2"/>
      <c r="C68" s="2"/>
      <c r="D68" s="2"/>
      <c r="E68" s="2"/>
      <c r="F68" s="2"/>
      <c r="G68" s="2"/>
    </row>
    <row r="69" spans="1:10" x14ac:dyDescent="0.2">
      <c r="F69" s="87" t="s">
        <v>34</v>
      </c>
      <c r="G69" s="87"/>
    </row>
    <row r="70" spans="1:10" x14ac:dyDescent="0.2">
      <c r="A70" s="109" t="s">
        <v>2</v>
      </c>
      <c r="B70" s="110"/>
      <c r="C70" s="88" t="s">
        <v>17</v>
      </c>
      <c r="D70" s="89"/>
      <c r="E70" s="89"/>
      <c r="F70" s="89"/>
      <c r="G70" s="90"/>
      <c r="H70" s="14"/>
      <c r="I70" s="15"/>
    </row>
    <row r="71" spans="1:10" ht="29.25" customHeight="1" x14ac:dyDescent="0.2">
      <c r="A71" s="111"/>
      <c r="B71" s="112"/>
      <c r="C71" s="91"/>
      <c r="D71" s="92"/>
      <c r="E71" s="92"/>
      <c r="F71" s="92"/>
      <c r="G71" s="93"/>
      <c r="H71" s="14"/>
      <c r="I71" s="15"/>
    </row>
    <row r="72" spans="1:10" x14ac:dyDescent="0.2">
      <c r="A72" s="111"/>
      <c r="B72" s="112"/>
      <c r="C72" s="4">
        <v>27</v>
      </c>
      <c r="D72" s="4">
        <v>28</v>
      </c>
      <c r="E72" s="4">
        <v>29</v>
      </c>
      <c r="F72" s="4">
        <v>30</v>
      </c>
      <c r="G72" s="4">
        <v>31</v>
      </c>
      <c r="H72" s="14"/>
      <c r="I72" s="15"/>
    </row>
    <row r="73" spans="1:10" x14ac:dyDescent="0.2">
      <c r="A73" s="113"/>
      <c r="B73" s="114"/>
      <c r="C73" s="20">
        <f>ทุกประเภท!A$12</f>
        <v>2555</v>
      </c>
      <c r="D73" s="21">
        <f>ทุกประเภท!A$13</f>
        <v>2556</v>
      </c>
      <c r="E73" s="21">
        <f>ทุกประเภท!A$14</f>
        <v>2557</v>
      </c>
      <c r="F73" s="21">
        <f>ทุกประเภท!A$15</f>
        <v>2558</v>
      </c>
      <c r="G73" s="22">
        <f>ทุกประเภท!A$16</f>
        <v>2559</v>
      </c>
      <c r="H73" s="14"/>
      <c r="I73" s="15"/>
    </row>
    <row r="74" spans="1:10" x14ac:dyDescent="0.2">
      <c r="A74" s="85" t="str">
        <f>ทุกประเภท!A$11</f>
        <v>ปีก่อนหน้า 2555</v>
      </c>
      <c r="B74" s="86"/>
      <c r="C74" s="24"/>
      <c r="D74" s="24"/>
      <c r="E74" s="24"/>
      <c r="F74" s="24"/>
      <c r="G74" s="24"/>
      <c r="H74" s="11"/>
    </row>
    <row r="75" spans="1:10" x14ac:dyDescent="0.2">
      <c r="A75" s="85">
        <f>ทุกประเภท!A$12</f>
        <v>2555</v>
      </c>
      <c r="B75" s="86"/>
      <c r="C75" s="24"/>
      <c r="D75" s="24"/>
      <c r="E75" s="24"/>
      <c r="F75" s="24"/>
      <c r="G75" s="24"/>
      <c r="H75" s="11"/>
    </row>
    <row r="76" spans="1:10" x14ac:dyDescent="0.2">
      <c r="A76" s="85">
        <f>ทุกประเภท!A$13</f>
        <v>2556</v>
      </c>
      <c r="B76" s="86"/>
      <c r="C76" s="23"/>
      <c r="D76" s="24"/>
      <c r="E76" s="24"/>
      <c r="F76" s="24"/>
      <c r="G76" s="24"/>
      <c r="H76" s="11"/>
    </row>
    <row r="77" spans="1:10" x14ac:dyDescent="0.2">
      <c r="A77" s="86">
        <f>ทุกประเภท!A$14</f>
        <v>2557</v>
      </c>
      <c r="B77" s="86"/>
      <c r="C77" s="23"/>
      <c r="D77" s="23"/>
      <c r="E77" s="24"/>
      <c r="F77" s="24"/>
      <c r="G77" s="24"/>
      <c r="H77" s="11"/>
    </row>
    <row r="78" spans="1:10" x14ac:dyDescent="0.2">
      <c r="A78" s="86">
        <f>ทุกประเภท!A$15</f>
        <v>2558</v>
      </c>
      <c r="B78" s="86"/>
      <c r="C78" s="23"/>
      <c r="D78" s="23"/>
      <c r="E78" s="23"/>
      <c r="F78" s="24"/>
      <c r="G78" s="24"/>
      <c r="H78" s="11"/>
    </row>
    <row r="79" spans="1:10" x14ac:dyDescent="0.2">
      <c r="A79" s="85">
        <f>ทุกประเภท!A$16</f>
        <v>2559</v>
      </c>
      <c r="B79" s="86"/>
      <c r="C79" s="23"/>
      <c r="D79" s="23"/>
      <c r="E79" s="23"/>
      <c r="F79" s="23"/>
      <c r="G79" s="24"/>
      <c r="H79" s="11"/>
    </row>
    <row r="82" spans="1:9" x14ac:dyDescent="0.2">
      <c r="A82" s="2" t="s">
        <v>28</v>
      </c>
      <c r="B82" s="2"/>
      <c r="C82" s="2"/>
      <c r="D82" s="2"/>
      <c r="E82" s="2"/>
      <c r="F82" s="2"/>
      <c r="G82" s="2"/>
      <c r="H82" s="2"/>
      <c r="I82" s="17"/>
    </row>
    <row r="83" spans="1:9" x14ac:dyDescent="0.2">
      <c r="A83" s="2" t="s">
        <v>18</v>
      </c>
      <c r="B83" s="2"/>
      <c r="C83" s="2"/>
      <c r="D83" s="2"/>
      <c r="E83" s="2"/>
      <c r="F83" s="2"/>
      <c r="G83" s="2"/>
      <c r="H83" s="2"/>
    </row>
    <row r="85" spans="1:9" x14ac:dyDescent="0.2">
      <c r="F85" s="87" t="s">
        <v>34</v>
      </c>
      <c r="G85" s="87"/>
      <c r="H85" s="11"/>
    </row>
    <row r="86" spans="1:9" x14ac:dyDescent="0.2">
      <c r="A86" s="109" t="s">
        <v>2</v>
      </c>
      <c r="B86" s="110"/>
      <c r="C86" s="88" t="s">
        <v>19</v>
      </c>
      <c r="D86" s="89"/>
      <c r="E86" s="89"/>
      <c r="F86" s="89"/>
      <c r="G86" s="90"/>
      <c r="H86" s="14"/>
    </row>
    <row r="87" spans="1:9" ht="27" customHeight="1" x14ac:dyDescent="0.2">
      <c r="A87" s="111"/>
      <c r="B87" s="112"/>
      <c r="C87" s="91"/>
      <c r="D87" s="92"/>
      <c r="E87" s="92"/>
      <c r="F87" s="92"/>
      <c r="G87" s="93"/>
      <c r="H87" s="14"/>
    </row>
    <row r="88" spans="1:9" x14ac:dyDescent="0.2">
      <c r="A88" s="111"/>
      <c r="B88" s="112"/>
      <c r="C88" s="7">
        <v>32</v>
      </c>
      <c r="D88" s="4">
        <v>33</v>
      </c>
      <c r="E88" s="4">
        <v>34</v>
      </c>
      <c r="F88" s="4">
        <v>35</v>
      </c>
      <c r="G88" s="4">
        <v>36</v>
      </c>
      <c r="H88" s="14"/>
    </row>
    <row r="89" spans="1:9" x14ac:dyDescent="0.2">
      <c r="A89" s="113"/>
      <c r="B89" s="114"/>
      <c r="C89" s="20">
        <f>ทุกประเภท!A$12</f>
        <v>2555</v>
      </c>
      <c r="D89" s="21">
        <f>ทุกประเภท!A$13</f>
        <v>2556</v>
      </c>
      <c r="E89" s="21">
        <f>ทุกประเภท!A$14</f>
        <v>2557</v>
      </c>
      <c r="F89" s="21">
        <f>ทุกประเภท!A$15</f>
        <v>2558</v>
      </c>
      <c r="G89" s="22">
        <f>ทุกประเภท!A$16</f>
        <v>2559</v>
      </c>
      <c r="H89" s="14"/>
    </row>
    <row r="90" spans="1:9" x14ac:dyDescent="0.2">
      <c r="A90" s="85" t="str">
        <f>ทุกประเภท!A$11</f>
        <v>ปีก่อนหน้า 2555</v>
      </c>
      <c r="B90" s="86"/>
      <c r="C90" s="24"/>
      <c r="D90" s="24"/>
      <c r="E90" s="24"/>
      <c r="F90" s="24"/>
      <c r="G90" s="24"/>
      <c r="H90" s="11"/>
    </row>
    <row r="91" spans="1:9" x14ac:dyDescent="0.2">
      <c r="A91" s="85">
        <f>ทุกประเภท!A$12</f>
        <v>2555</v>
      </c>
      <c r="B91" s="86"/>
      <c r="C91" s="24"/>
      <c r="D91" s="24"/>
      <c r="E91" s="24"/>
      <c r="F91" s="24"/>
      <c r="G91" s="24"/>
      <c r="H91" s="11"/>
    </row>
    <row r="92" spans="1:9" x14ac:dyDescent="0.2">
      <c r="A92" s="85">
        <f>ทุกประเภท!A$13</f>
        <v>2556</v>
      </c>
      <c r="B92" s="86"/>
      <c r="C92" s="23"/>
      <c r="D92" s="24"/>
      <c r="E92" s="24"/>
      <c r="F92" s="24"/>
      <c r="G92" s="24"/>
      <c r="H92" s="11"/>
    </row>
    <row r="93" spans="1:9" x14ac:dyDescent="0.2">
      <c r="A93" s="86">
        <f>ทุกประเภท!A$14</f>
        <v>2557</v>
      </c>
      <c r="B93" s="86"/>
      <c r="C93" s="23"/>
      <c r="D93" s="23"/>
      <c r="E93" s="24"/>
      <c r="F93" s="24"/>
      <c r="G93" s="24"/>
      <c r="H93" s="11"/>
    </row>
    <row r="94" spans="1:9" x14ac:dyDescent="0.2">
      <c r="A94" s="86">
        <f>ทุกประเภท!A$15</f>
        <v>2558</v>
      </c>
      <c r="B94" s="86"/>
      <c r="C94" s="23"/>
      <c r="D94" s="23"/>
      <c r="E94" s="23"/>
      <c r="F94" s="24"/>
      <c r="G94" s="24"/>
      <c r="H94" s="11"/>
    </row>
    <row r="95" spans="1:9" x14ac:dyDescent="0.2">
      <c r="A95" s="85">
        <f>ทุกประเภท!A$16</f>
        <v>2559</v>
      </c>
      <c r="B95" s="86"/>
      <c r="C95" s="23"/>
      <c r="D95" s="23"/>
      <c r="E95" s="23"/>
      <c r="F95" s="23"/>
      <c r="G95" s="24"/>
      <c r="H95" s="11"/>
    </row>
    <row r="98" spans="1:11" s="65" customFormat="1" x14ac:dyDescent="0.2">
      <c r="A98" s="81" t="s">
        <v>67</v>
      </c>
      <c r="B98" s="81"/>
      <c r="C98" s="81"/>
      <c r="D98" s="81"/>
      <c r="E98" s="81"/>
      <c r="F98" s="81"/>
      <c r="G98" s="81"/>
      <c r="H98" s="81"/>
    </row>
    <row r="99" spans="1:11" s="65" customFormat="1" x14ac:dyDescent="0.2"/>
    <row r="100" spans="1:11" s="65" customFormat="1" x14ac:dyDescent="0.2">
      <c r="C100" s="123" t="s">
        <v>34</v>
      </c>
      <c r="D100" s="123"/>
      <c r="F100" s="123"/>
      <c r="G100" s="123"/>
    </row>
    <row r="101" spans="1:11" s="65" customFormat="1" ht="12.75" customHeight="1" x14ac:dyDescent="0.2">
      <c r="A101" s="132" t="s">
        <v>68</v>
      </c>
      <c r="B101" s="133">
        <v>37</v>
      </c>
      <c r="C101" s="134"/>
      <c r="D101" s="135"/>
      <c r="E101" s="131"/>
      <c r="F101" s="136"/>
      <c r="G101" s="136"/>
    </row>
    <row r="102" spans="1:11" s="65" customFormat="1" x14ac:dyDescent="0.2">
      <c r="A102" s="132"/>
      <c r="B102" s="137" t="s">
        <v>69</v>
      </c>
      <c r="C102" s="138"/>
      <c r="D102" s="139"/>
      <c r="E102" s="137"/>
      <c r="F102" s="138"/>
      <c r="G102" s="138"/>
    </row>
    <row r="103" spans="1:11" s="65" customFormat="1" x14ac:dyDescent="0.2">
      <c r="A103" s="132"/>
      <c r="B103" s="137"/>
      <c r="C103" s="138"/>
      <c r="D103" s="139"/>
      <c r="E103" s="137"/>
      <c r="F103" s="138"/>
      <c r="G103" s="138"/>
    </row>
    <row r="104" spans="1:11" s="65" customFormat="1" x14ac:dyDescent="0.2">
      <c r="A104" s="132"/>
      <c r="B104" s="140"/>
      <c r="C104" s="141"/>
      <c r="D104" s="142"/>
      <c r="E104" s="137"/>
      <c r="F104" s="138"/>
      <c r="G104" s="138"/>
    </row>
    <row r="105" spans="1:11" s="65" customFormat="1" x14ac:dyDescent="0.2">
      <c r="A105" s="83">
        <f>ทุกประเภท!A$12</f>
        <v>2555</v>
      </c>
      <c r="B105" s="143"/>
      <c r="C105" s="144"/>
      <c r="D105" s="145"/>
      <c r="E105" s="130"/>
      <c r="F105" s="130"/>
      <c r="G105" s="131"/>
    </row>
    <row r="106" spans="1:11" s="65" customFormat="1" x14ac:dyDescent="0.2">
      <c r="A106" s="83">
        <f>ทุกประเภท!A$13</f>
        <v>2556</v>
      </c>
      <c r="B106" s="143"/>
      <c r="C106" s="144"/>
      <c r="D106" s="145"/>
      <c r="E106" s="130"/>
      <c r="F106" s="130"/>
      <c r="G106" s="131"/>
    </row>
    <row r="107" spans="1:11" s="65" customFormat="1" x14ac:dyDescent="0.2">
      <c r="A107" s="83">
        <f>ทุกประเภท!A$14</f>
        <v>2557</v>
      </c>
      <c r="B107" s="143"/>
      <c r="C107" s="144"/>
      <c r="D107" s="145"/>
      <c r="E107" s="130"/>
      <c r="F107" s="130"/>
      <c r="G107" s="131"/>
    </row>
    <row r="108" spans="1:11" s="65" customFormat="1" x14ac:dyDescent="0.2">
      <c r="A108" s="83">
        <f>ทุกประเภท!A$15</f>
        <v>2558</v>
      </c>
      <c r="B108" s="143"/>
      <c r="C108" s="144"/>
      <c r="D108" s="145"/>
      <c r="E108" s="130"/>
      <c r="F108" s="130"/>
      <c r="G108" s="131"/>
    </row>
    <row r="109" spans="1:11" s="65" customFormat="1" x14ac:dyDescent="0.2">
      <c r="A109" s="83">
        <f>ทุกประเภท!A$16</f>
        <v>2559</v>
      </c>
      <c r="B109" s="143"/>
      <c r="C109" s="144"/>
      <c r="D109" s="145"/>
      <c r="E109" s="130"/>
      <c r="F109" s="130"/>
      <c r="G109" s="131"/>
    </row>
    <row r="111" spans="1:11" s="62" customFormat="1" ht="21.75" x14ac:dyDescent="0.5">
      <c r="A111" s="65" t="s">
        <v>20</v>
      </c>
      <c r="B111" s="66"/>
      <c r="C111" s="66"/>
      <c r="D111" s="66"/>
      <c r="E111" s="66"/>
      <c r="F111" s="66"/>
      <c r="G111" s="66"/>
      <c r="H111" s="66"/>
      <c r="I111" s="68"/>
      <c r="J111" s="65"/>
      <c r="K111" s="65"/>
    </row>
    <row r="112" spans="1:11" s="62" customFormat="1" ht="21.75" x14ac:dyDescent="0.5">
      <c r="A112" s="65" t="s">
        <v>21</v>
      </c>
      <c r="B112" s="66"/>
      <c r="C112" s="66"/>
      <c r="D112" s="66"/>
      <c r="E112" s="66"/>
      <c r="F112" s="66"/>
      <c r="G112" s="66"/>
      <c r="H112" s="66"/>
      <c r="I112" s="68"/>
      <c r="J112" s="65"/>
      <c r="K112" s="65"/>
    </row>
    <row r="113" spans="1:11" s="62" customFormat="1" ht="21.75" x14ac:dyDescent="0.5">
      <c r="A113" s="65"/>
      <c r="B113" s="66"/>
      <c r="C113" s="66"/>
      <c r="D113" s="66"/>
      <c r="E113" s="66"/>
      <c r="F113" s="66"/>
      <c r="G113" s="66"/>
      <c r="H113" s="66"/>
      <c r="I113" s="66"/>
      <c r="J113" s="66"/>
      <c r="K113" s="66"/>
    </row>
    <row r="114" spans="1:11" s="62" customFormat="1" x14ac:dyDescent="0.2">
      <c r="A114" s="65"/>
      <c r="B114" s="65"/>
      <c r="C114" s="65"/>
      <c r="D114" s="65"/>
      <c r="E114" s="65"/>
      <c r="F114" s="65"/>
      <c r="G114" s="65"/>
      <c r="H114" s="65"/>
      <c r="I114" s="68"/>
      <c r="J114" s="65"/>
      <c r="K114" s="65"/>
    </row>
    <row r="115" spans="1:11" s="62" customFormat="1" ht="21.75" x14ac:dyDescent="0.5">
      <c r="A115" s="67" t="s">
        <v>59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66"/>
    </row>
    <row r="116" spans="1:11" s="62" customFormat="1" x14ac:dyDescent="0.2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</row>
    <row r="117" spans="1:11" s="62" customFormat="1" x14ac:dyDescent="0.2">
      <c r="A117" s="84"/>
      <c r="B117" s="84"/>
      <c r="C117" s="84"/>
      <c r="D117" s="84"/>
      <c r="E117" s="84"/>
      <c r="F117" s="84"/>
      <c r="G117" s="84"/>
      <c r="H117" s="84"/>
      <c r="I117" s="84"/>
      <c r="J117" s="84"/>
      <c r="K117" s="84"/>
    </row>
    <row r="118" spans="1:11" s="62" customFormat="1" x14ac:dyDescent="0.2">
      <c r="A118" s="84"/>
      <c r="B118" s="84"/>
      <c r="C118" s="84"/>
      <c r="D118" s="84"/>
      <c r="E118" s="84"/>
      <c r="F118" s="84"/>
      <c r="G118" s="84"/>
      <c r="H118" s="84"/>
      <c r="I118" s="84"/>
      <c r="J118" s="84"/>
      <c r="K118" s="84"/>
    </row>
    <row r="119" spans="1:11" s="62" customFormat="1" x14ac:dyDescent="0.2">
      <c r="A119" s="84"/>
      <c r="B119" s="84"/>
      <c r="C119" s="84"/>
      <c r="D119" s="84"/>
      <c r="E119" s="84"/>
      <c r="F119" s="84"/>
      <c r="G119" s="84"/>
      <c r="H119" s="84"/>
      <c r="I119" s="84"/>
      <c r="J119" s="84"/>
      <c r="K119" s="84"/>
    </row>
    <row r="120" spans="1:11" s="62" customFormat="1" x14ac:dyDescent="0.2">
      <c r="A120" s="84"/>
      <c r="B120" s="84"/>
      <c r="C120" s="84"/>
      <c r="D120" s="84"/>
      <c r="E120" s="84"/>
      <c r="F120" s="84"/>
      <c r="G120" s="84"/>
      <c r="H120" s="84"/>
      <c r="I120" s="84"/>
      <c r="J120" s="84"/>
      <c r="K120" s="84"/>
    </row>
    <row r="121" spans="1:11" x14ac:dyDescent="0.2">
      <c r="A121" s="84"/>
      <c r="B121" s="84"/>
      <c r="C121" s="84"/>
      <c r="D121" s="84"/>
      <c r="E121" s="84"/>
      <c r="F121" s="84"/>
      <c r="G121" s="84"/>
      <c r="H121" s="84"/>
      <c r="I121" s="84"/>
      <c r="J121" s="84"/>
      <c r="K121" s="84"/>
    </row>
    <row r="122" spans="1:11" x14ac:dyDescent="0.2">
      <c r="A122" s="84"/>
      <c r="B122" s="84"/>
      <c r="C122" s="84"/>
      <c r="D122" s="84"/>
      <c r="E122" s="84"/>
      <c r="F122" s="84"/>
      <c r="G122" s="84"/>
      <c r="H122" s="84"/>
      <c r="I122" s="84"/>
      <c r="J122" s="84"/>
      <c r="K122" s="84"/>
    </row>
    <row r="123" spans="1:11" x14ac:dyDescent="0.2">
      <c r="A123" s="84"/>
      <c r="B123" s="84"/>
      <c r="C123" s="84"/>
      <c r="D123" s="84"/>
      <c r="E123" s="84"/>
      <c r="F123" s="84"/>
      <c r="G123" s="84"/>
      <c r="H123" s="84"/>
      <c r="I123" s="84"/>
      <c r="J123" s="84"/>
      <c r="K123" s="84"/>
    </row>
    <row r="124" spans="1:11" x14ac:dyDescent="0.2">
      <c r="A124" s="84"/>
      <c r="B124" s="84"/>
      <c r="C124" s="84"/>
      <c r="D124" s="84"/>
      <c r="E124" s="84"/>
      <c r="F124" s="84"/>
      <c r="G124" s="84"/>
      <c r="H124" s="84"/>
      <c r="I124" s="84"/>
      <c r="J124" s="84"/>
      <c r="K124" s="84"/>
    </row>
    <row r="125" spans="1:11" x14ac:dyDescent="0.2">
      <c r="A125" s="84"/>
      <c r="B125" s="84"/>
      <c r="C125" s="84"/>
      <c r="D125" s="84"/>
      <c r="E125" s="84"/>
      <c r="F125" s="84"/>
      <c r="G125" s="84"/>
      <c r="H125" s="84"/>
      <c r="I125" s="84"/>
      <c r="J125" s="84"/>
      <c r="K125" s="84"/>
    </row>
  </sheetData>
  <sheetProtection algorithmName="SHA-512" hashValue="fuiWzTc9MU9oziwUBNUzY246/+wMnOwS+sBS4qrOGWx1vYRvkC6vuJldJHc6GEUUx7OskFVDj8e3k+gbdeaZ5w==" saltValue="J4vfoD75FXMnj4dJwnVu1w==" spinCount="100000" sheet="1" objects="1" scenarios="1" formatColumns="0"/>
  <protectedRanges>
    <protectedRange sqref="B105:D109" name="Range2"/>
    <protectedRange sqref="G12:J16 C11:G11 C12:F12 D13:F13 E14:F14 F15 J28:J32 G27:G32 F27:F31 E27:E30 D27:D29 C27:C28 G43:G48 F43:F47 E43:E46 D43:D45 C44 G58:G63 F58:F62 E58:E61 D58:D60 C59 G74:G79 F74:F78 E74:E77 D74:D76 C74:C75 G90:G95 F90:F94 E90:E93 D90:D92 C90:C91 A116:K125" name="Range1"/>
  </protectedRanges>
  <mergeCells count="94">
    <mergeCell ref="B108:D108"/>
    <mergeCell ref="E108:G108"/>
    <mergeCell ref="B109:D109"/>
    <mergeCell ref="E109:G109"/>
    <mergeCell ref="B105:D105"/>
    <mergeCell ref="E105:G105"/>
    <mergeCell ref="B106:D106"/>
    <mergeCell ref="E106:G106"/>
    <mergeCell ref="B107:D107"/>
    <mergeCell ref="E107:G107"/>
    <mergeCell ref="C100:D100"/>
    <mergeCell ref="F100:G100"/>
    <mergeCell ref="A101:A104"/>
    <mergeCell ref="B101:D101"/>
    <mergeCell ref="E101:G101"/>
    <mergeCell ref="B102:D104"/>
    <mergeCell ref="E102:G104"/>
    <mergeCell ref="A116:K116"/>
    <mergeCell ref="A117:K117"/>
    <mergeCell ref="A118:K118"/>
    <mergeCell ref="A119:K119"/>
    <mergeCell ref="A120:K120"/>
    <mergeCell ref="A16:B16"/>
    <mergeCell ref="A1:J1"/>
    <mergeCell ref="A2:J2"/>
    <mergeCell ref="A3:J3"/>
    <mergeCell ref="A7:B10"/>
    <mergeCell ref="C7:G7"/>
    <mergeCell ref="H7:H8"/>
    <mergeCell ref="I7:I8"/>
    <mergeCell ref="C8:G8"/>
    <mergeCell ref="I9:I10"/>
    <mergeCell ref="J9:J10"/>
    <mergeCell ref="A11:B11"/>
    <mergeCell ref="A12:B12"/>
    <mergeCell ref="A13:B13"/>
    <mergeCell ref="A14:B14"/>
    <mergeCell ref="A15:B15"/>
    <mergeCell ref="A32:B32"/>
    <mergeCell ref="I22:J22"/>
    <mergeCell ref="A23:B26"/>
    <mergeCell ref="C23:G23"/>
    <mergeCell ref="H23:I24"/>
    <mergeCell ref="J23:J24"/>
    <mergeCell ref="C24:G24"/>
    <mergeCell ref="J25:J26"/>
    <mergeCell ref="A27:B27"/>
    <mergeCell ref="A28:B28"/>
    <mergeCell ref="A29:B29"/>
    <mergeCell ref="A30:B30"/>
    <mergeCell ref="A31:B31"/>
    <mergeCell ref="A54:B57"/>
    <mergeCell ref="C54:G54"/>
    <mergeCell ref="C55:G55"/>
    <mergeCell ref="F38:G38"/>
    <mergeCell ref="A39:B42"/>
    <mergeCell ref="C39:G39"/>
    <mergeCell ref="C40:G40"/>
    <mergeCell ref="A43:B43"/>
    <mergeCell ref="A44:B44"/>
    <mergeCell ref="A45:B45"/>
    <mergeCell ref="A46:B46"/>
    <mergeCell ref="A47:B47"/>
    <mergeCell ref="A48:B48"/>
    <mergeCell ref="F53:G53"/>
    <mergeCell ref="A76:B76"/>
    <mergeCell ref="A58:B58"/>
    <mergeCell ref="A59:B59"/>
    <mergeCell ref="A60:B60"/>
    <mergeCell ref="A61:B61"/>
    <mergeCell ref="A62:B62"/>
    <mergeCell ref="A63:B63"/>
    <mergeCell ref="F69:G69"/>
    <mergeCell ref="A70:B73"/>
    <mergeCell ref="C70:G71"/>
    <mergeCell ref="A74:B74"/>
    <mergeCell ref="A75:B75"/>
    <mergeCell ref="A95:B95"/>
    <mergeCell ref="A77:B77"/>
    <mergeCell ref="A78:B78"/>
    <mergeCell ref="A79:B79"/>
    <mergeCell ref="F85:G85"/>
    <mergeCell ref="A86:B89"/>
    <mergeCell ref="C86:G87"/>
    <mergeCell ref="A90:B90"/>
    <mergeCell ref="A91:B91"/>
    <mergeCell ref="A92:B92"/>
    <mergeCell ref="A93:B93"/>
    <mergeCell ref="A94:B94"/>
    <mergeCell ref="A121:K121"/>
    <mergeCell ref="A122:K122"/>
    <mergeCell ref="A123:K123"/>
    <mergeCell ref="A124:K124"/>
    <mergeCell ref="A125:K125"/>
  </mergeCells>
  <pageMargins left="0.75" right="0.75" top="0.33" bottom="0.31" header="0.17" footer="0.31"/>
  <pageSetup paperSize="9" scale="57" orientation="portrait" r:id="rId1"/>
  <headerFooter alignWithMargins="0">
    <oddHeader>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L125"/>
  <sheetViews>
    <sheetView showGridLines="0" zoomScale="80" zoomScaleNormal="80" zoomScaleSheetLayoutView="110" workbookViewId="0">
      <selection activeCell="A6" sqref="A6"/>
    </sheetView>
  </sheetViews>
  <sheetFormatPr defaultRowHeight="12.75" x14ac:dyDescent="0.2"/>
  <cols>
    <col min="1" max="2" width="9.140625" style="1"/>
    <col min="3" max="6" width="14.140625" style="1" bestFit="1" customWidth="1"/>
    <col min="7" max="7" width="15.140625" style="1" bestFit="1" customWidth="1"/>
    <col min="8" max="8" width="14.85546875" style="1" customWidth="1"/>
    <col min="9" max="9" width="13.42578125" style="1" customWidth="1"/>
    <col min="10" max="10" width="13.5703125" style="1" customWidth="1"/>
    <col min="11" max="11" width="15.5703125" style="1" customWidth="1"/>
    <col min="12" max="12" width="14.140625" style="27" bestFit="1" customWidth="1"/>
    <col min="13" max="16384" width="9.140625" style="1"/>
  </cols>
  <sheetData>
    <row r="1" spans="1:10" ht="17.25" customHeight="1" x14ac:dyDescent="0.2">
      <c r="A1" s="119" t="str">
        <f>ทุกประเภท!$A1</f>
        <v>รายงานประจำปี 2559 ของ บริษัท _______________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0" ht="19.5" customHeight="1" x14ac:dyDescent="0.25">
      <c r="A2" s="95" t="s">
        <v>31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ht="14.25" customHeight="1" x14ac:dyDescent="0.2">
      <c r="A3" s="119" t="s">
        <v>1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0" x14ac:dyDescent="0.2">
      <c r="A4" s="2" t="s">
        <v>22</v>
      </c>
      <c r="B4" s="2"/>
      <c r="C4" s="2"/>
      <c r="D4" s="2"/>
      <c r="E4" s="2"/>
      <c r="F4" s="2"/>
      <c r="G4" s="2"/>
    </row>
    <row r="5" spans="1:10" x14ac:dyDescent="0.2">
      <c r="A5" s="2"/>
      <c r="B5" s="2" t="s">
        <v>23</v>
      </c>
      <c r="C5" s="2"/>
      <c r="D5" s="2"/>
      <c r="E5" s="2"/>
      <c r="F5" s="2"/>
      <c r="G5" s="2"/>
    </row>
    <row r="7" spans="1:10" ht="39.75" customHeight="1" x14ac:dyDescent="0.2">
      <c r="A7" s="109" t="s">
        <v>2</v>
      </c>
      <c r="B7" s="110"/>
      <c r="C7" s="120" t="s">
        <v>10</v>
      </c>
      <c r="D7" s="154"/>
      <c r="E7" s="154"/>
      <c r="F7" s="154"/>
      <c r="G7" s="155"/>
      <c r="H7" s="124">
        <v>6</v>
      </c>
      <c r="I7" s="124">
        <v>7</v>
      </c>
      <c r="J7" s="4"/>
    </row>
    <row r="8" spans="1:10" x14ac:dyDescent="0.2">
      <c r="A8" s="111"/>
      <c r="B8" s="112"/>
      <c r="C8" s="113" t="s">
        <v>33</v>
      </c>
      <c r="D8" s="118"/>
      <c r="E8" s="118"/>
      <c r="F8" s="118"/>
      <c r="G8" s="114"/>
      <c r="H8" s="125"/>
      <c r="I8" s="125"/>
      <c r="J8" s="6">
        <v>8</v>
      </c>
    </row>
    <row r="9" spans="1:10" ht="42.75" customHeight="1" x14ac:dyDescent="0.2">
      <c r="A9" s="111"/>
      <c r="B9" s="112"/>
      <c r="C9" s="7">
        <v>1</v>
      </c>
      <c r="D9" s="4">
        <v>2</v>
      </c>
      <c r="E9" s="4">
        <v>3</v>
      </c>
      <c r="F9" s="4">
        <v>4</v>
      </c>
      <c r="G9" s="3">
        <v>5</v>
      </c>
      <c r="H9" s="8" t="s">
        <v>3</v>
      </c>
      <c r="I9" s="98" t="s">
        <v>4</v>
      </c>
      <c r="J9" s="98" t="s">
        <v>11</v>
      </c>
    </row>
    <row r="10" spans="1:10" ht="32.25" customHeight="1" x14ac:dyDescent="0.2">
      <c r="A10" s="113"/>
      <c r="B10" s="114"/>
      <c r="C10" s="20">
        <f>ทุกประเภท!A$12</f>
        <v>2555</v>
      </c>
      <c r="D10" s="21">
        <f>ทุกประเภท!A$13</f>
        <v>2556</v>
      </c>
      <c r="E10" s="21">
        <f>ทุกประเภท!A$14</f>
        <v>2557</v>
      </c>
      <c r="F10" s="21">
        <f>ทุกประเภท!A$15</f>
        <v>2558</v>
      </c>
      <c r="G10" s="22">
        <f>ทุกประเภท!A$16</f>
        <v>2559</v>
      </c>
      <c r="H10" s="5" t="s">
        <v>33</v>
      </c>
      <c r="I10" s="106"/>
      <c r="J10" s="106"/>
    </row>
    <row r="11" spans="1:10" x14ac:dyDescent="0.2">
      <c r="A11" s="85" t="str">
        <f>ทุกประเภท!A$11</f>
        <v>ปีก่อนหน้า 2555</v>
      </c>
      <c r="B11" s="86"/>
      <c r="C11" s="24"/>
      <c r="D11" s="24"/>
      <c r="E11" s="24"/>
      <c r="F11" s="24"/>
      <c r="G11" s="24"/>
      <c r="H11" s="23"/>
      <c r="I11" s="23"/>
      <c r="J11" s="23"/>
    </row>
    <row r="12" spans="1:10" x14ac:dyDescent="0.2">
      <c r="A12" s="85">
        <f>ทุกประเภท!A$12</f>
        <v>2555</v>
      </c>
      <c r="B12" s="86"/>
      <c r="C12" s="24"/>
      <c r="D12" s="24"/>
      <c r="E12" s="24"/>
      <c r="F12" s="24"/>
      <c r="G12" s="24"/>
      <c r="H12" s="24"/>
      <c r="I12" s="24"/>
      <c r="J12" s="24"/>
    </row>
    <row r="13" spans="1:10" x14ac:dyDescent="0.2">
      <c r="A13" s="85">
        <f>ทุกประเภท!A$13</f>
        <v>2556</v>
      </c>
      <c r="B13" s="86"/>
      <c r="C13" s="23"/>
      <c r="D13" s="24"/>
      <c r="E13" s="24"/>
      <c r="F13" s="24"/>
      <c r="G13" s="24"/>
      <c r="H13" s="24"/>
      <c r="I13" s="24"/>
      <c r="J13" s="24"/>
    </row>
    <row r="14" spans="1:10" x14ac:dyDescent="0.2">
      <c r="A14" s="86">
        <f>ทุกประเภท!A$14</f>
        <v>2557</v>
      </c>
      <c r="B14" s="86"/>
      <c r="C14" s="23"/>
      <c r="D14" s="23"/>
      <c r="E14" s="24"/>
      <c r="F14" s="24"/>
      <c r="G14" s="24"/>
      <c r="H14" s="24"/>
      <c r="I14" s="24"/>
      <c r="J14" s="24"/>
    </row>
    <row r="15" spans="1:10" x14ac:dyDescent="0.2">
      <c r="A15" s="86">
        <f>ทุกประเภท!A$15</f>
        <v>2558</v>
      </c>
      <c r="B15" s="86"/>
      <c r="C15" s="23"/>
      <c r="D15" s="23"/>
      <c r="E15" s="23"/>
      <c r="F15" s="24"/>
      <c r="G15" s="24"/>
      <c r="H15" s="24"/>
      <c r="I15" s="24"/>
      <c r="J15" s="24"/>
    </row>
    <row r="16" spans="1:10" ht="13.5" thickBot="1" x14ac:dyDescent="0.25">
      <c r="A16" s="85">
        <f>ทุกประเภท!A$16</f>
        <v>2559</v>
      </c>
      <c r="B16" s="86"/>
      <c r="C16" s="23"/>
      <c r="D16" s="23"/>
      <c r="E16" s="23"/>
      <c r="F16" s="23"/>
      <c r="G16" s="24"/>
      <c r="H16" s="24"/>
      <c r="I16" s="24"/>
      <c r="J16" s="58"/>
    </row>
    <row r="17" spans="1:10" ht="13.5" thickBot="1" x14ac:dyDescent="0.25">
      <c r="C17" s="27"/>
      <c r="D17" s="27"/>
      <c r="E17" s="27"/>
      <c r="F17" s="27"/>
      <c r="G17" s="28" t="s">
        <v>5</v>
      </c>
      <c r="H17" s="52">
        <f>SUM(H12:H16)</f>
        <v>0</v>
      </c>
      <c r="I17" s="52">
        <f>SUM(I12:I16)</f>
        <v>0</v>
      </c>
      <c r="J17" s="52">
        <f>SUM(J12:J16)</f>
        <v>0</v>
      </c>
    </row>
    <row r="18" spans="1:10" x14ac:dyDescent="0.2">
      <c r="G18" s="10"/>
      <c r="H18" s="11"/>
      <c r="I18" s="11"/>
    </row>
    <row r="20" spans="1:10" x14ac:dyDescent="0.2">
      <c r="A20" s="2" t="s">
        <v>24</v>
      </c>
      <c r="B20" s="2"/>
      <c r="C20" s="2"/>
      <c r="D20" s="2"/>
      <c r="E20" s="2"/>
      <c r="F20" s="2"/>
      <c r="G20" s="2"/>
    </row>
    <row r="21" spans="1:10" x14ac:dyDescent="0.2">
      <c r="B21" s="18" t="s">
        <v>23</v>
      </c>
    </row>
    <row r="22" spans="1:10" x14ac:dyDescent="0.2">
      <c r="I22" s="87" t="s">
        <v>34</v>
      </c>
      <c r="J22" s="87"/>
    </row>
    <row r="23" spans="1:10" ht="32.25" customHeight="1" x14ac:dyDescent="0.2">
      <c r="A23" s="109" t="s">
        <v>2</v>
      </c>
      <c r="B23" s="110"/>
      <c r="C23" s="115" t="s">
        <v>12</v>
      </c>
      <c r="D23" s="146"/>
      <c r="E23" s="146"/>
      <c r="F23" s="146"/>
      <c r="G23" s="147"/>
      <c r="H23" s="150" t="s">
        <v>6</v>
      </c>
      <c r="I23" s="151"/>
      <c r="J23" s="126" t="s">
        <v>7</v>
      </c>
    </row>
    <row r="24" spans="1:10" ht="32.25" customHeight="1" x14ac:dyDescent="0.2">
      <c r="A24" s="111"/>
      <c r="B24" s="112"/>
      <c r="C24" s="113" t="s">
        <v>33</v>
      </c>
      <c r="D24" s="118"/>
      <c r="E24" s="118"/>
      <c r="F24" s="118"/>
      <c r="G24" s="114"/>
      <c r="H24" s="152"/>
      <c r="I24" s="153"/>
      <c r="J24" s="98"/>
    </row>
    <row r="25" spans="1:10" ht="15.75" customHeight="1" x14ac:dyDescent="0.2">
      <c r="A25" s="111"/>
      <c r="B25" s="112"/>
      <c r="C25" s="4">
        <v>9</v>
      </c>
      <c r="D25" s="4">
        <v>10</v>
      </c>
      <c r="E25" s="4">
        <v>11</v>
      </c>
      <c r="F25" s="4">
        <v>12</v>
      </c>
      <c r="G25" s="4">
        <v>13</v>
      </c>
      <c r="H25" s="12">
        <v>14</v>
      </c>
      <c r="I25" s="4">
        <v>15</v>
      </c>
      <c r="J25" s="96">
        <v>16</v>
      </c>
    </row>
    <row r="26" spans="1:10" x14ac:dyDescent="0.2">
      <c r="A26" s="113"/>
      <c r="B26" s="114"/>
      <c r="C26" s="20">
        <f>ทุกประเภท!A$12</f>
        <v>2555</v>
      </c>
      <c r="D26" s="21">
        <f>ทุกประเภท!A$13</f>
        <v>2556</v>
      </c>
      <c r="E26" s="21">
        <f>ทุกประเภท!A$14</f>
        <v>2557</v>
      </c>
      <c r="F26" s="21">
        <f>ทุกประเภท!A$15</f>
        <v>2558</v>
      </c>
      <c r="G26" s="21">
        <f>ทุกประเภท!A$16</f>
        <v>2559</v>
      </c>
      <c r="H26" s="13" t="s">
        <v>8</v>
      </c>
      <c r="I26" s="9" t="s">
        <v>9</v>
      </c>
      <c r="J26" s="97"/>
    </row>
    <row r="27" spans="1:10" x14ac:dyDescent="0.2">
      <c r="A27" s="85" t="str">
        <f>ทุกประเภท!A$11</f>
        <v>ปีก่อนหน้า 2555</v>
      </c>
      <c r="B27" s="86"/>
      <c r="C27" s="24"/>
      <c r="D27" s="24"/>
      <c r="E27" s="24"/>
      <c r="F27" s="24"/>
      <c r="G27" s="24"/>
      <c r="H27" s="51">
        <f>G27-F27</f>
        <v>0</v>
      </c>
      <c r="I27" s="55">
        <f>G27-E27</f>
        <v>0</v>
      </c>
      <c r="J27" s="23"/>
    </row>
    <row r="28" spans="1:10" x14ac:dyDescent="0.2">
      <c r="A28" s="85">
        <f>ทุกประเภท!A$12</f>
        <v>2555</v>
      </c>
      <c r="B28" s="86"/>
      <c r="C28" s="24"/>
      <c r="D28" s="24"/>
      <c r="E28" s="24"/>
      <c r="F28" s="24"/>
      <c r="G28" s="24"/>
      <c r="H28" s="51">
        <f>G28-F28</f>
        <v>0</v>
      </c>
      <c r="I28" s="55">
        <f>G28-E28</f>
        <v>0</v>
      </c>
      <c r="J28" s="24"/>
    </row>
    <row r="29" spans="1:10" x14ac:dyDescent="0.2">
      <c r="A29" s="85">
        <f>ทุกประเภท!A$13</f>
        <v>2556</v>
      </c>
      <c r="B29" s="86"/>
      <c r="C29" s="23"/>
      <c r="D29" s="24"/>
      <c r="E29" s="24"/>
      <c r="F29" s="24"/>
      <c r="G29" s="24"/>
      <c r="H29" s="51">
        <f>G29-F29</f>
        <v>0</v>
      </c>
      <c r="I29" s="55">
        <f>G29-E29</f>
        <v>0</v>
      </c>
      <c r="J29" s="24"/>
    </row>
    <row r="30" spans="1:10" x14ac:dyDescent="0.2">
      <c r="A30" s="86">
        <f>ทุกประเภท!A$14</f>
        <v>2557</v>
      </c>
      <c r="B30" s="86"/>
      <c r="C30" s="23"/>
      <c r="D30" s="23"/>
      <c r="E30" s="24"/>
      <c r="F30" s="24"/>
      <c r="G30" s="24"/>
      <c r="H30" s="51">
        <f>G30-F30</f>
        <v>0</v>
      </c>
      <c r="I30" s="55">
        <f>G30-E30</f>
        <v>0</v>
      </c>
      <c r="J30" s="24"/>
    </row>
    <row r="31" spans="1:10" x14ac:dyDescent="0.2">
      <c r="A31" s="86">
        <f>ทุกประเภท!A$15</f>
        <v>2558</v>
      </c>
      <c r="B31" s="86"/>
      <c r="C31" s="23"/>
      <c r="D31" s="23"/>
      <c r="E31" s="23"/>
      <c r="F31" s="24"/>
      <c r="G31" s="24"/>
      <c r="H31" s="51">
        <f>G31-F31</f>
        <v>0</v>
      </c>
      <c r="I31" s="25"/>
      <c r="J31" s="24"/>
    </row>
    <row r="32" spans="1:10" ht="13.5" thickBot="1" x14ac:dyDescent="0.25">
      <c r="A32" s="85">
        <f>ทุกประเภท!A$16</f>
        <v>2559</v>
      </c>
      <c r="B32" s="86"/>
      <c r="C32" s="23"/>
      <c r="D32" s="23"/>
      <c r="E32" s="23"/>
      <c r="F32" s="23"/>
      <c r="G32" s="24"/>
      <c r="H32" s="26"/>
      <c r="I32" s="26"/>
      <c r="J32" s="58"/>
    </row>
    <row r="33" spans="1:10" ht="13.5" thickBot="1" x14ac:dyDescent="0.25">
      <c r="C33" s="27"/>
      <c r="D33" s="27"/>
      <c r="E33" s="27"/>
      <c r="F33" s="27"/>
      <c r="G33" s="28" t="s">
        <v>5</v>
      </c>
      <c r="H33" s="54">
        <f>SUM(H27:H31)</f>
        <v>0</v>
      </c>
      <c r="I33" s="53">
        <f>SUM(I27:I30)</f>
        <v>0</v>
      </c>
      <c r="J33" s="53">
        <f>SUM(J28:J32)</f>
        <v>0</v>
      </c>
    </row>
    <row r="34" spans="1:10" x14ac:dyDescent="0.2">
      <c r="I34" s="11"/>
      <c r="J34" s="11"/>
    </row>
    <row r="36" spans="1:10" x14ac:dyDescent="0.2">
      <c r="A36" s="2" t="s">
        <v>25</v>
      </c>
      <c r="B36" s="2"/>
      <c r="C36" s="2"/>
      <c r="D36" s="2"/>
      <c r="E36" s="2"/>
      <c r="F36" s="2"/>
      <c r="G36" s="2"/>
      <c r="H36" s="2"/>
    </row>
    <row r="37" spans="1:10" x14ac:dyDescent="0.2">
      <c r="A37" s="2"/>
      <c r="B37" s="2" t="s">
        <v>23</v>
      </c>
      <c r="C37" s="2"/>
      <c r="D37" s="2"/>
      <c r="E37" s="2"/>
      <c r="F37" s="2"/>
      <c r="G37" s="2"/>
    </row>
    <row r="38" spans="1:10" x14ac:dyDescent="0.2">
      <c r="F38" s="87" t="s">
        <v>34</v>
      </c>
      <c r="G38" s="87"/>
    </row>
    <row r="39" spans="1:10" ht="30" customHeight="1" x14ac:dyDescent="0.2">
      <c r="A39" s="109" t="s">
        <v>2</v>
      </c>
      <c r="B39" s="110"/>
      <c r="C39" s="115" t="s">
        <v>13</v>
      </c>
      <c r="D39" s="146"/>
      <c r="E39" s="146"/>
      <c r="F39" s="146"/>
      <c r="G39" s="147"/>
      <c r="H39" s="14"/>
      <c r="I39" s="15"/>
    </row>
    <row r="40" spans="1:10" x14ac:dyDescent="0.2">
      <c r="A40" s="111"/>
      <c r="B40" s="112"/>
      <c r="C40" s="128" t="s">
        <v>14</v>
      </c>
      <c r="D40" s="148"/>
      <c r="E40" s="148"/>
      <c r="F40" s="148"/>
      <c r="G40" s="149"/>
      <c r="H40" s="14"/>
      <c r="I40" s="15"/>
    </row>
    <row r="41" spans="1:10" x14ac:dyDescent="0.2">
      <c r="A41" s="111"/>
      <c r="B41" s="112"/>
      <c r="C41" s="4">
        <v>17</v>
      </c>
      <c r="D41" s="4">
        <v>18</v>
      </c>
      <c r="E41" s="4">
        <v>19</v>
      </c>
      <c r="F41" s="4">
        <v>20</v>
      </c>
      <c r="G41" s="4">
        <v>21</v>
      </c>
      <c r="H41" s="14"/>
      <c r="I41" s="15"/>
    </row>
    <row r="42" spans="1:10" x14ac:dyDescent="0.2">
      <c r="A42" s="113"/>
      <c r="B42" s="114"/>
      <c r="C42" s="20">
        <f>ทุกประเภท!A$12</f>
        <v>2555</v>
      </c>
      <c r="D42" s="21">
        <f>ทุกประเภท!A$13</f>
        <v>2556</v>
      </c>
      <c r="E42" s="21">
        <f>ทุกประเภท!A$14</f>
        <v>2557</v>
      </c>
      <c r="F42" s="21">
        <f>ทุกประเภท!A$15</f>
        <v>2558</v>
      </c>
      <c r="G42" s="22">
        <f>ทุกประเภท!A$16</f>
        <v>2559</v>
      </c>
      <c r="H42" s="14"/>
      <c r="I42" s="15"/>
    </row>
    <row r="43" spans="1:10" x14ac:dyDescent="0.2">
      <c r="A43" s="85" t="str">
        <f>ทุกประเภท!A$11</f>
        <v>ปีก่อนหน้า 2555</v>
      </c>
      <c r="B43" s="86"/>
      <c r="C43" s="74">
        <v>0</v>
      </c>
      <c r="D43" s="24"/>
      <c r="E43" s="24"/>
      <c r="F43" s="24"/>
      <c r="G43" s="24"/>
      <c r="H43" s="11"/>
    </row>
    <row r="44" spans="1:10" x14ac:dyDescent="0.2">
      <c r="A44" s="85">
        <f>ทุกประเภท!A$12</f>
        <v>2555</v>
      </c>
      <c r="B44" s="86"/>
      <c r="C44" s="24"/>
      <c r="D44" s="24"/>
      <c r="E44" s="24"/>
      <c r="F44" s="24"/>
      <c r="G44" s="24"/>
      <c r="H44" s="11"/>
    </row>
    <row r="45" spans="1:10" x14ac:dyDescent="0.2">
      <c r="A45" s="85">
        <f>ทุกประเภท!A$13</f>
        <v>2556</v>
      </c>
      <c r="B45" s="86"/>
      <c r="C45" s="23"/>
      <c r="D45" s="24"/>
      <c r="E45" s="24"/>
      <c r="F45" s="24"/>
      <c r="G45" s="24"/>
      <c r="H45" s="11"/>
    </row>
    <row r="46" spans="1:10" x14ac:dyDescent="0.2">
      <c r="A46" s="86">
        <f>ทุกประเภท!A$14</f>
        <v>2557</v>
      </c>
      <c r="B46" s="86"/>
      <c r="C46" s="23"/>
      <c r="D46" s="23"/>
      <c r="E46" s="24"/>
      <c r="F46" s="24"/>
      <c r="G46" s="24"/>
      <c r="H46" s="11"/>
    </row>
    <row r="47" spans="1:10" x14ac:dyDescent="0.2">
      <c r="A47" s="86">
        <f>ทุกประเภท!A$15</f>
        <v>2558</v>
      </c>
      <c r="B47" s="86"/>
      <c r="C47" s="23"/>
      <c r="D47" s="23"/>
      <c r="E47" s="23"/>
      <c r="F47" s="24"/>
      <c r="G47" s="24"/>
      <c r="H47" s="11"/>
    </row>
    <row r="48" spans="1:10" x14ac:dyDescent="0.2">
      <c r="A48" s="85">
        <f>ทุกประเภท!A$16</f>
        <v>2559</v>
      </c>
      <c r="B48" s="86"/>
      <c r="C48" s="23"/>
      <c r="D48" s="23"/>
      <c r="E48" s="23"/>
      <c r="F48" s="23"/>
      <c r="G48" s="24"/>
      <c r="H48" s="11"/>
    </row>
    <row r="51" spans="1:8" x14ac:dyDescent="0.2">
      <c r="A51" s="2" t="s">
        <v>26</v>
      </c>
      <c r="B51" s="2"/>
      <c r="C51" s="2"/>
      <c r="D51" s="2"/>
      <c r="E51" s="2"/>
      <c r="F51" s="2"/>
      <c r="G51" s="2"/>
      <c r="H51" s="2"/>
    </row>
    <row r="52" spans="1:8" x14ac:dyDescent="0.2">
      <c r="B52" s="18" t="s">
        <v>23</v>
      </c>
    </row>
    <row r="53" spans="1:8" x14ac:dyDescent="0.2">
      <c r="F53" s="87" t="s">
        <v>34</v>
      </c>
      <c r="G53" s="87"/>
      <c r="H53" s="11"/>
    </row>
    <row r="54" spans="1:8" ht="27.75" customHeight="1" x14ac:dyDescent="0.2">
      <c r="A54" s="109" t="s">
        <v>2</v>
      </c>
      <c r="B54" s="110"/>
      <c r="C54" s="115" t="s">
        <v>15</v>
      </c>
      <c r="D54" s="146"/>
      <c r="E54" s="146"/>
      <c r="F54" s="146"/>
      <c r="G54" s="147"/>
      <c r="H54" s="14"/>
    </row>
    <row r="55" spans="1:8" x14ac:dyDescent="0.2">
      <c r="A55" s="111"/>
      <c r="B55" s="112"/>
      <c r="C55" s="128" t="s">
        <v>14</v>
      </c>
      <c r="D55" s="148"/>
      <c r="E55" s="148"/>
      <c r="F55" s="148"/>
      <c r="G55" s="149"/>
      <c r="H55" s="14"/>
    </row>
    <row r="56" spans="1:8" x14ac:dyDescent="0.2">
      <c r="A56" s="111"/>
      <c r="B56" s="112"/>
      <c r="C56" s="7">
        <v>22</v>
      </c>
      <c r="D56" s="4">
        <v>23</v>
      </c>
      <c r="E56" s="4">
        <v>24</v>
      </c>
      <c r="F56" s="4">
        <v>25</v>
      </c>
      <c r="G56" s="4">
        <v>26</v>
      </c>
      <c r="H56" s="14"/>
    </row>
    <row r="57" spans="1:8" x14ac:dyDescent="0.2">
      <c r="A57" s="113"/>
      <c r="B57" s="114"/>
      <c r="C57" s="20">
        <f>ทุกประเภท!A$12</f>
        <v>2555</v>
      </c>
      <c r="D57" s="21">
        <f>ทุกประเภท!A$13</f>
        <v>2556</v>
      </c>
      <c r="E57" s="21">
        <f>ทุกประเภท!A$14</f>
        <v>2557</v>
      </c>
      <c r="F57" s="21">
        <f>ทุกประเภท!A$15</f>
        <v>2558</v>
      </c>
      <c r="G57" s="22">
        <f>ทุกประเภท!A$16</f>
        <v>2559</v>
      </c>
      <c r="H57" s="14"/>
    </row>
    <row r="58" spans="1:8" x14ac:dyDescent="0.2">
      <c r="A58" s="85" t="str">
        <f>ทุกประเภท!A$11</f>
        <v>ปีก่อนหน้า 2555</v>
      </c>
      <c r="B58" s="86"/>
      <c r="C58" s="74">
        <v>0</v>
      </c>
      <c r="D58" s="24"/>
      <c r="E58" s="24"/>
      <c r="F58" s="24"/>
      <c r="G58" s="24"/>
      <c r="H58" s="11"/>
    </row>
    <row r="59" spans="1:8" x14ac:dyDescent="0.2">
      <c r="A59" s="85">
        <f>ทุกประเภท!A$12</f>
        <v>2555</v>
      </c>
      <c r="B59" s="86"/>
      <c r="C59" s="24"/>
      <c r="D59" s="24"/>
      <c r="E59" s="24"/>
      <c r="F59" s="24"/>
      <c r="G59" s="24"/>
      <c r="H59" s="11"/>
    </row>
    <row r="60" spans="1:8" x14ac:dyDescent="0.2">
      <c r="A60" s="85">
        <f>ทุกประเภท!A$13</f>
        <v>2556</v>
      </c>
      <c r="B60" s="86"/>
      <c r="C60" s="23"/>
      <c r="D60" s="24"/>
      <c r="E60" s="24"/>
      <c r="F60" s="24"/>
      <c r="G60" s="24"/>
      <c r="H60" s="11"/>
    </row>
    <row r="61" spans="1:8" x14ac:dyDescent="0.2">
      <c r="A61" s="86">
        <f>ทุกประเภท!A$14</f>
        <v>2557</v>
      </c>
      <c r="B61" s="86"/>
      <c r="C61" s="23"/>
      <c r="D61" s="23"/>
      <c r="E61" s="24"/>
      <c r="F61" s="24"/>
      <c r="G61" s="24"/>
      <c r="H61" s="11"/>
    </row>
    <row r="62" spans="1:8" x14ac:dyDescent="0.2">
      <c r="A62" s="86">
        <f>ทุกประเภท!A$15</f>
        <v>2558</v>
      </c>
      <c r="B62" s="86"/>
      <c r="C62" s="23"/>
      <c r="D62" s="23"/>
      <c r="E62" s="23"/>
      <c r="F62" s="24"/>
      <c r="G62" s="24"/>
      <c r="H62" s="11"/>
    </row>
    <row r="63" spans="1:8" x14ac:dyDescent="0.2">
      <c r="A63" s="85">
        <f>ทุกประเภท!A$16</f>
        <v>2559</v>
      </c>
      <c r="B63" s="86"/>
      <c r="C63" s="23"/>
      <c r="D63" s="23"/>
      <c r="E63" s="23"/>
      <c r="F63" s="23"/>
      <c r="G63" s="24"/>
      <c r="H63" s="11"/>
    </row>
    <row r="66" spans="1:9" x14ac:dyDescent="0.2">
      <c r="A66" s="16" t="s">
        <v>27</v>
      </c>
      <c r="B66" s="16"/>
      <c r="C66" s="16"/>
      <c r="D66" s="16"/>
      <c r="E66" s="16"/>
      <c r="F66" s="16"/>
      <c r="G66" s="16"/>
      <c r="H66" s="16"/>
    </row>
    <row r="67" spans="1:9" x14ac:dyDescent="0.2">
      <c r="A67" s="2" t="s">
        <v>16</v>
      </c>
      <c r="B67" s="2"/>
      <c r="C67" s="2"/>
      <c r="D67" s="2"/>
      <c r="E67" s="2"/>
      <c r="F67" s="2"/>
      <c r="G67" s="2"/>
    </row>
    <row r="68" spans="1:9" x14ac:dyDescent="0.2">
      <c r="A68" s="2"/>
      <c r="B68" s="2"/>
      <c r="C68" s="2"/>
      <c r="D68" s="2"/>
      <c r="E68" s="2"/>
      <c r="F68" s="2"/>
      <c r="G68" s="2"/>
    </row>
    <row r="69" spans="1:9" x14ac:dyDescent="0.2">
      <c r="F69" s="87" t="s">
        <v>34</v>
      </c>
      <c r="G69" s="87"/>
    </row>
    <row r="70" spans="1:9" ht="12.75" customHeight="1" x14ac:dyDescent="0.2">
      <c r="A70" s="109" t="s">
        <v>2</v>
      </c>
      <c r="B70" s="110"/>
      <c r="C70" s="88" t="s">
        <v>17</v>
      </c>
      <c r="D70" s="89"/>
      <c r="E70" s="89"/>
      <c r="F70" s="89"/>
      <c r="G70" s="90"/>
      <c r="H70" s="14"/>
      <c r="I70" s="15"/>
    </row>
    <row r="71" spans="1:9" ht="29.25" customHeight="1" x14ac:dyDescent="0.2">
      <c r="A71" s="111"/>
      <c r="B71" s="112"/>
      <c r="C71" s="91"/>
      <c r="D71" s="92"/>
      <c r="E71" s="92"/>
      <c r="F71" s="92"/>
      <c r="G71" s="93"/>
      <c r="H71" s="14"/>
      <c r="I71" s="15"/>
    </row>
    <row r="72" spans="1:9" x14ac:dyDescent="0.2">
      <c r="A72" s="111"/>
      <c r="B72" s="112"/>
      <c r="C72" s="4">
        <v>27</v>
      </c>
      <c r="D72" s="4">
        <v>28</v>
      </c>
      <c r="E72" s="4">
        <v>29</v>
      </c>
      <c r="F72" s="4">
        <v>30</v>
      </c>
      <c r="G72" s="4">
        <v>31</v>
      </c>
      <c r="H72" s="14"/>
      <c r="I72" s="15"/>
    </row>
    <row r="73" spans="1:9" x14ac:dyDescent="0.2">
      <c r="A73" s="113"/>
      <c r="B73" s="114"/>
      <c r="C73" s="20">
        <f>ทุกประเภท!A$12</f>
        <v>2555</v>
      </c>
      <c r="D73" s="21">
        <f>ทุกประเภท!A$13</f>
        <v>2556</v>
      </c>
      <c r="E73" s="21">
        <f>ทุกประเภท!A$14</f>
        <v>2557</v>
      </c>
      <c r="F73" s="21">
        <f>ทุกประเภท!A$15</f>
        <v>2558</v>
      </c>
      <c r="G73" s="22">
        <f>ทุกประเภท!A$16</f>
        <v>2559</v>
      </c>
      <c r="H73" s="14"/>
      <c r="I73" s="15"/>
    </row>
    <row r="74" spans="1:9" x14ac:dyDescent="0.2">
      <c r="A74" s="85" t="str">
        <f>ทุกประเภท!A$11</f>
        <v>ปีก่อนหน้า 2555</v>
      </c>
      <c r="B74" s="86"/>
      <c r="C74" s="24"/>
      <c r="D74" s="24"/>
      <c r="E74" s="24"/>
      <c r="F74" s="24"/>
      <c r="G74" s="24"/>
      <c r="H74" s="11"/>
    </row>
    <row r="75" spans="1:9" x14ac:dyDescent="0.2">
      <c r="A75" s="85">
        <f>ทุกประเภท!A$12</f>
        <v>2555</v>
      </c>
      <c r="B75" s="86"/>
      <c r="C75" s="24"/>
      <c r="D75" s="24"/>
      <c r="E75" s="24"/>
      <c r="F75" s="24"/>
      <c r="G75" s="24"/>
      <c r="H75" s="11"/>
    </row>
    <row r="76" spans="1:9" x14ac:dyDescent="0.2">
      <c r="A76" s="85">
        <f>ทุกประเภท!A$13</f>
        <v>2556</v>
      </c>
      <c r="B76" s="86"/>
      <c r="C76" s="23"/>
      <c r="D76" s="24"/>
      <c r="E76" s="24"/>
      <c r="F76" s="24"/>
      <c r="G76" s="24"/>
      <c r="H76" s="11"/>
    </row>
    <row r="77" spans="1:9" x14ac:dyDescent="0.2">
      <c r="A77" s="86">
        <f>ทุกประเภท!A$14</f>
        <v>2557</v>
      </c>
      <c r="B77" s="86"/>
      <c r="C77" s="23"/>
      <c r="D77" s="23"/>
      <c r="E77" s="24"/>
      <c r="F77" s="24"/>
      <c r="G77" s="24"/>
      <c r="H77" s="11"/>
    </row>
    <row r="78" spans="1:9" x14ac:dyDescent="0.2">
      <c r="A78" s="86">
        <f>ทุกประเภท!A$15</f>
        <v>2558</v>
      </c>
      <c r="B78" s="86"/>
      <c r="C78" s="23"/>
      <c r="D78" s="23"/>
      <c r="E78" s="23"/>
      <c r="F78" s="24"/>
      <c r="G78" s="24"/>
      <c r="H78" s="11"/>
    </row>
    <row r="79" spans="1:9" x14ac:dyDescent="0.2">
      <c r="A79" s="85">
        <f>ทุกประเภท!A$16</f>
        <v>2559</v>
      </c>
      <c r="B79" s="86"/>
      <c r="C79" s="23"/>
      <c r="D79" s="23"/>
      <c r="E79" s="23"/>
      <c r="F79" s="23"/>
      <c r="G79" s="24"/>
      <c r="H79" s="11"/>
    </row>
    <row r="82" spans="1:9" x14ac:dyDescent="0.2">
      <c r="A82" s="2" t="s">
        <v>28</v>
      </c>
      <c r="B82" s="2"/>
      <c r="C82" s="2"/>
      <c r="D82" s="2"/>
      <c r="E82" s="2"/>
      <c r="F82" s="2"/>
      <c r="G82" s="2"/>
      <c r="H82" s="2"/>
      <c r="I82" s="17"/>
    </row>
    <row r="83" spans="1:9" x14ac:dyDescent="0.2">
      <c r="A83" s="2" t="s">
        <v>18</v>
      </c>
      <c r="B83" s="2"/>
      <c r="C83" s="2"/>
      <c r="D83" s="2"/>
      <c r="E83" s="2"/>
      <c r="F83" s="2"/>
      <c r="G83" s="2"/>
      <c r="H83" s="2"/>
    </row>
    <row r="85" spans="1:9" x14ac:dyDescent="0.2">
      <c r="F85" s="87" t="s">
        <v>34</v>
      </c>
      <c r="G85" s="87"/>
      <c r="H85" s="11"/>
    </row>
    <row r="86" spans="1:9" ht="12.75" customHeight="1" x14ac:dyDescent="0.2">
      <c r="A86" s="109" t="s">
        <v>2</v>
      </c>
      <c r="B86" s="110"/>
      <c r="C86" s="88" t="s">
        <v>19</v>
      </c>
      <c r="D86" s="89"/>
      <c r="E86" s="89"/>
      <c r="F86" s="89"/>
      <c r="G86" s="90"/>
      <c r="H86" s="14"/>
    </row>
    <row r="87" spans="1:9" ht="27" customHeight="1" x14ac:dyDescent="0.2">
      <c r="A87" s="111"/>
      <c r="B87" s="112"/>
      <c r="C87" s="91"/>
      <c r="D87" s="92"/>
      <c r="E87" s="92"/>
      <c r="F87" s="92"/>
      <c r="G87" s="93"/>
      <c r="H87" s="14"/>
    </row>
    <row r="88" spans="1:9" x14ac:dyDescent="0.2">
      <c r="A88" s="111"/>
      <c r="B88" s="112"/>
      <c r="C88" s="7">
        <v>32</v>
      </c>
      <c r="D88" s="4">
        <v>33</v>
      </c>
      <c r="E88" s="4">
        <v>34</v>
      </c>
      <c r="F88" s="4">
        <v>35</v>
      </c>
      <c r="G88" s="4">
        <v>36</v>
      </c>
      <c r="H88" s="14"/>
    </row>
    <row r="89" spans="1:9" x14ac:dyDescent="0.2">
      <c r="A89" s="113"/>
      <c r="B89" s="114"/>
      <c r="C89" s="20">
        <f>ทุกประเภท!A$12</f>
        <v>2555</v>
      </c>
      <c r="D89" s="21">
        <f>ทุกประเภท!A$13</f>
        <v>2556</v>
      </c>
      <c r="E89" s="21">
        <f>ทุกประเภท!A$14</f>
        <v>2557</v>
      </c>
      <c r="F89" s="21">
        <f>ทุกประเภท!A$15</f>
        <v>2558</v>
      </c>
      <c r="G89" s="22">
        <f>ทุกประเภท!A$16</f>
        <v>2559</v>
      </c>
      <c r="H89" s="14"/>
    </row>
    <row r="90" spans="1:9" x14ac:dyDescent="0.2">
      <c r="A90" s="85" t="str">
        <f>ทุกประเภท!A$11</f>
        <v>ปีก่อนหน้า 2555</v>
      </c>
      <c r="B90" s="86"/>
      <c r="C90" s="24"/>
      <c r="D90" s="24"/>
      <c r="E90" s="24"/>
      <c r="F90" s="24"/>
      <c r="G90" s="57"/>
      <c r="H90" s="11"/>
    </row>
    <row r="91" spans="1:9" x14ac:dyDescent="0.2">
      <c r="A91" s="85">
        <f>ทุกประเภท!A$12</f>
        <v>2555</v>
      </c>
      <c r="B91" s="86"/>
      <c r="C91" s="24"/>
      <c r="D91" s="24"/>
      <c r="E91" s="24"/>
      <c r="F91" s="24"/>
      <c r="G91" s="57"/>
      <c r="H91" s="11"/>
    </row>
    <row r="92" spans="1:9" x14ac:dyDescent="0.2">
      <c r="A92" s="85">
        <f>ทุกประเภท!A$13</f>
        <v>2556</v>
      </c>
      <c r="B92" s="86"/>
      <c r="C92" s="23"/>
      <c r="D92" s="24"/>
      <c r="E92" s="24"/>
      <c r="F92" s="24"/>
      <c r="G92" s="57"/>
      <c r="H92" s="11"/>
    </row>
    <row r="93" spans="1:9" x14ac:dyDescent="0.2">
      <c r="A93" s="86">
        <f>ทุกประเภท!A$14</f>
        <v>2557</v>
      </c>
      <c r="B93" s="86"/>
      <c r="C93" s="23"/>
      <c r="D93" s="23"/>
      <c r="E93" s="24"/>
      <c r="F93" s="24"/>
      <c r="G93" s="57"/>
      <c r="H93" s="11"/>
    </row>
    <row r="94" spans="1:9" x14ac:dyDescent="0.2">
      <c r="A94" s="86">
        <f>ทุกประเภท!A$15</f>
        <v>2558</v>
      </c>
      <c r="B94" s="86"/>
      <c r="C94" s="23"/>
      <c r="D94" s="23"/>
      <c r="E94" s="23"/>
      <c r="F94" s="24"/>
      <c r="G94" s="57"/>
      <c r="H94" s="11"/>
    </row>
    <row r="95" spans="1:9" x14ac:dyDescent="0.2">
      <c r="A95" s="85">
        <f>ทุกประเภท!A$16</f>
        <v>2559</v>
      </c>
      <c r="B95" s="86"/>
      <c r="C95" s="23"/>
      <c r="D95" s="23"/>
      <c r="E95" s="23"/>
      <c r="F95" s="23"/>
      <c r="G95" s="24"/>
      <c r="H95" s="11"/>
    </row>
    <row r="98" spans="1:11" s="65" customFormat="1" x14ac:dyDescent="0.2">
      <c r="A98" s="81" t="s">
        <v>67</v>
      </c>
      <c r="B98" s="81"/>
      <c r="C98" s="81"/>
      <c r="D98" s="81"/>
      <c r="E98" s="81"/>
      <c r="F98" s="81"/>
      <c r="G98" s="81"/>
      <c r="H98" s="81"/>
    </row>
    <row r="99" spans="1:11" s="65" customFormat="1" x14ac:dyDescent="0.2"/>
    <row r="100" spans="1:11" s="65" customFormat="1" x14ac:dyDescent="0.2">
      <c r="C100" s="123" t="s">
        <v>34</v>
      </c>
      <c r="D100" s="123"/>
      <c r="F100" s="123"/>
      <c r="G100" s="123"/>
    </row>
    <row r="101" spans="1:11" s="65" customFormat="1" ht="12.75" customHeight="1" x14ac:dyDescent="0.2">
      <c r="A101" s="132" t="s">
        <v>68</v>
      </c>
      <c r="B101" s="133">
        <v>37</v>
      </c>
      <c r="C101" s="134"/>
      <c r="D101" s="135"/>
      <c r="E101" s="131"/>
      <c r="F101" s="136"/>
      <c r="G101" s="136"/>
    </row>
    <row r="102" spans="1:11" s="65" customFormat="1" x14ac:dyDescent="0.2">
      <c r="A102" s="132"/>
      <c r="B102" s="137" t="s">
        <v>69</v>
      </c>
      <c r="C102" s="138"/>
      <c r="D102" s="139"/>
      <c r="E102" s="137"/>
      <c r="F102" s="138"/>
      <c r="G102" s="138"/>
    </row>
    <row r="103" spans="1:11" s="65" customFormat="1" x14ac:dyDescent="0.2">
      <c r="A103" s="132"/>
      <c r="B103" s="137"/>
      <c r="C103" s="138"/>
      <c r="D103" s="139"/>
      <c r="E103" s="137"/>
      <c r="F103" s="138"/>
      <c r="G103" s="138"/>
    </row>
    <row r="104" spans="1:11" s="65" customFormat="1" x14ac:dyDescent="0.2">
      <c r="A104" s="132"/>
      <c r="B104" s="140"/>
      <c r="C104" s="141"/>
      <c r="D104" s="142"/>
      <c r="E104" s="137"/>
      <c r="F104" s="138"/>
      <c r="G104" s="138"/>
    </row>
    <row r="105" spans="1:11" s="65" customFormat="1" x14ac:dyDescent="0.2">
      <c r="A105" s="83">
        <f>ทุกประเภท!A$12</f>
        <v>2555</v>
      </c>
      <c r="B105" s="143"/>
      <c r="C105" s="144"/>
      <c r="D105" s="145"/>
      <c r="E105" s="130"/>
      <c r="F105" s="130"/>
      <c r="G105" s="131"/>
    </row>
    <row r="106" spans="1:11" s="65" customFormat="1" x14ac:dyDescent="0.2">
      <c r="A106" s="83">
        <f>ทุกประเภท!A$13</f>
        <v>2556</v>
      </c>
      <c r="B106" s="143"/>
      <c r="C106" s="144"/>
      <c r="D106" s="145"/>
      <c r="E106" s="130"/>
      <c r="F106" s="130"/>
      <c r="G106" s="131"/>
    </row>
    <row r="107" spans="1:11" s="65" customFormat="1" x14ac:dyDescent="0.2">
      <c r="A107" s="83">
        <f>ทุกประเภท!A$14</f>
        <v>2557</v>
      </c>
      <c r="B107" s="143"/>
      <c r="C107" s="144"/>
      <c r="D107" s="145"/>
      <c r="E107" s="130"/>
      <c r="F107" s="130"/>
      <c r="G107" s="131"/>
    </row>
    <row r="108" spans="1:11" s="65" customFormat="1" x14ac:dyDescent="0.2">
      <c r="A108" s="83">
        <f>ทุกประเภท!A$15</f>
        <v>2558</v>
      </c>
      <c r="B108" s="143"/>
      <c r="C108" s="144"/>
      <c r="D108" s="145"/>
      <c r="E108" s="130"/>
      <c r="F108" s="130"/>
      <c r="G108" s="131"/>
    </row>
    <row r="109" spans="1:11" s="65" customFormat="1" x14ac:dyDescent="0.2">
      <c r="A109" s="83">
        <f>ทุกประเภท!A$16</f>
        <v>2559</v>
      </c>
      <c r="B109" s="143"/>
      <c r="C109" s="144"/>
      <c r="D109" s="145"/>
      <c r="E109" s="130"/>
      <c r="F109" s="130"/>
      <c r="G109" s="131"/>
    </row>
    <row r="111" spans="1:11" s="62" customFormat="1" ht="21.75" x14ac:dyDescent="0.5">
      <c r="A111" s="65" t="s">
        <v>20</v>
      </c>
      <c r="B111" s="66"/>
      <c r="C111" s="66"/>
      <c r="D111" s="66"/>
      <c r="E111" s="66"/>
      <c r="F111" s="66"/>
      <c r="G111" s="66"/>
      <c r="H111" s="66"/>
      <c r="I111" s="68"/>
      <c r="J111" s="65"/>
      <c r="K111" s="65"/>
    </row>
    <row r="112" spans="1:11" s="62" customFormat="1" ht="21.75" x14ac:dyDescent="0.5">
      <c r="A112" s="65" t="s">
        <v>21</v>
      </c>
      <c r="B112" s="66"/>
      <c r="C112" s="66"/>
      <c r="D112" s="66"/>
      <c r="E112" s="66"/>
      <c r="F112" s="66"/>
      <c r="G112" s="66"/>
      <c r="H112" s="66"/>
      <c r="I112" s="68"/>
      <c r="J112" s="65"/>
      <c r="K112" s="65"/>
    </row>
    <row r="113" spans="1:11" s="62" customFormat="1" ht="21.75" x14ac:dyDescent="0.5">
      <c r="A113" s="65"/>
      <c r="B113" s="66"/>
      <c r="C113" s="66"/>
      <c r="D113" s="66"/>
      <c r="E113" s="66"/>
      <c r="F113" s="66"/>
      <c r="G113" s="66"/>
      <c r="H113" s="66"/>
      <c r="I113" s="66"/>
      <c r="J113" s="66"/>
      <c r="K113" s="66"/>
    </row>
    <row r="114" spans="1:11" s="62" customFormat="1" x14ac:dyDescent="0.2">
      <c r="A114" s="65"/>
      <c r="B114" s="65"/>
      <c r="C114" s="65"/>
      <c r="D114" s="65"/>
      <c r="E114" s="65"/>
      <c r="F114" s="65"/>
      <c r="G114" s="65"/>
      <c r="H114" s="65"/>
      <c r="I114" s="68"/>
      <c r="J114" s="65"/>
      <c r="K114" s="65"/>
    </row>
    <row r="115" spans="1:11" s="62" customFormat="1" ht="21.75" x14ac:dyDescent="0.5">
      <c r="A115" s="67" t="s">
        <v>59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66"/>
    </row>
    <row r="116" spans="1:11" s="62" customFormat="1" x14ac:dyDescent="0.2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</row>
    <row r="117" spans="1:11" s="62" customFormat="1" x14ac:dyDescent="0.2">
      <c r="A117" s="84"/>
      <c r="B117" s="84"/>
      <c r="C117" s="84"/>
      <c r="D117" s="84"/>
      <c r="E117" s="84"/>
      <c r="F117" s="84"/>
      <c r="G117" s="84"/>
      <c r="H117" s="84"/>
      <c r="I117" s="84"/>
      <c r="J117" s="84"/>
      <c r="K117" s="84"/>
    </row>
    <row r="118" spans="1:11" s="62" customFormat="1" x14ac:dyDescent="0.2">
      <c r="A118" s="84"/>
      <c r="B118" s="84"/>
      <c r="C118" s="84"/>
      <c r="D118" s="84"/>
      <c r="E118" s="84"/>
      <c r="F118" s="84"/>
      <c r="G118" s="84"/>
      <c r="H118" s="84"/>
      <c r="I118" s="84"/>
      <c r="J118" s="84"/>
      <c r="K118" s="84"/>
    </row>
    <row r="119" spans="1:11" s="62" customFormat="1" x14ac:dyDescent="0.2">
      <c r="A119" s="84"/>
      <c r="B119" s="84"/>
      <c r="C119" s="84"/>
      <c r="D119" s="84"/>
      <c r="E119" s="84"/>
      <c r="F119" s="84"/>
      <c r="G119" s="84"/>
      <c r="H119" s="84"/>
      <c r="I119" s="84"/>
      <c r="J119" s="84"/>
      <c r="K119" s="84"/>
    </row>
    <row r="120" spans="1:11" s="62" customFormat="1" x14ac:dyDescent="0.2">
      <c r="A120" s="84"/>
      <c r="B120" s="84"/>
      <c r="C120" s="84"/>
      <c r="D120" s="84"/>
      <c r="E120" s="84"/>
      <c r="F120" s="84"/>
      <c r="G120" s="84"/>
      <c r="H120" s="84"/>
      <c r="I120" s="84"/>
      <c r="J120" s="84"/>
      <c r="K120" s="84"/>
    </row>
    <row r="121" spans="1:11" x14ac:dyDescent="0.2">
      <c r="A121" s="84"/>
      <c r="B121" s="84"/>
      <c r="C121" s="84"/>
      <c r="D121" s="84"/>
      <c r="E121" s="84"/>
      <c r="F121" s="84"/>
      <c r="G121" s="84"/>
      <c r="H121" s="84"/>
      <c r="I121" s="84"/>
      <c r="J121" s="84"/>
      <c r="K121" s="84"/>
    </row>
    <row r="122" spans="1:11" x14ac:dyDescent="0.2">
      <c r="A122" s="84"/>
      <c r="B122" s="84"/>
      <c r="C122" s="84"/>
      <c r="D122" s="84"/>
      <c r="E122" s="84"/>
      <c r="F122" s="84"/>
      <c r="G122" s="84"/>
      <c r="H122" s="84"/>
      <c r="I122" s="84"/>
      <c r="J122" s="84"/>
      <c r="K122" s="84"/>
    </row>
    <row r="123" spans="1:11" x14ac:dyDescent="0.2">
      <c r="A123" s="84"/>
      <c r="B123" s="84"/>
      <c r="C123" s="84"/>
      <c r="D123" s="84"/>
      <c r="E123" s="84"/>
      <c r="F123" s="84"/>
      <c r="G123" s="84"/>
      <c r="H123" s="84"/>
      <c r="I123" s="84"/>
      <c r="J123" s="84"/>
      <c r="K123" s="84"/>
    </row>
    <row r="124" spans="1:11" x14ac:dyDescent="0.2">
      <c r="A124" s="84"/>
      <c r="B124" s="84"/>
      <c r="C124" s="84"/>
      <c r="D124" s="84"/>
      <c r="E124" s="84"/>
      <c r="F124" s="84"/>
      <c r="G124" s="84"/>
      <c r="H124" s="84"/>
      <c r="I124" s="84"/>
      <c r="J124" s="84"/>
      <c r="K124" s="84"/>
    </row>
    <row r="125" spans="1:11" x14ac:dyDescent="0.2">
      <c r="A125" s="84"/>
      <c r="B125" s="84"/>
      <c r="C125" s="84"/>
      <c r="D125" s="84"/>
      <c r="E125" s="84"/>
      <c r="F125" s="84"/>
      <c r="G125" s="84"/>
      <c r="H125" s="84"/>
      <c r="I125" s="84"/>
      <c r="J125" s="84"/>
      <c r="K125" s="84"/>
    </row>
  </sheetData>
  <sheetProtection algorithmName="SHA-512" hashValue="kmAZVvmHKka8iUV9CYi6vQIfpeNiQTLtiS5HABGWECsNfQcupq5nK1yMt0PRSadFv94Z5OqIE+mI3GUi/8UNQQ==" saltValue="6z/lXBSAucK6ebxeyKM9gg==" spinCount="100000" sheet="1" objects="1" scenarios="1" formatColumns="0"/>
  <protectedRanges>
    <protectedRange sqref="B105:D109" name="Range2"/>
    <protectedRange sqref="C11:G12 H12:J16 G13:G16 F13:F15 E13:E14 D13 J28:J32 G27:G32 F27:F31 E27:E30 D27:D29 C27:C28 G43:G48 F43:F47 E43:E46 D43:D45 C44 G58:G63 F58:F62 E58:E61 D58:D60 C59 G74:G79 F74:F78 E74:E77 D74:D76 C74:C75 G90:G95 F90:F94 E90:E93 D90:D92 C90:C91 A116:K125" name="Range1"/>
  </protectedRanges>
  <mergeCells count="94">
    <mergeCell ref="B108:D108"/>
    <mergeCell ref="E108:G108"/>
    <mergeCell ref="B109:D109"/>
    <mergeCell ref="E109:G109"/>
    <mergeCell ref="B105:D105"/>
    <mergeCell ref="E105:G105"/>
    <mergeCell ref="B106:D106"/>
    <mergeCell ref="E106:G106"/>
    <mergeCell ref="B107:D107"/>
    <mergeCell ref="E107:G107"/>
    <mergeCell ref="C100:D100"/>
    <mergeCell ref="F100:G100"/>
    <mergeCell ref="A101:A104"/>
    <mergeCell ref="B101:D101"/>
    <mergeCell ref="E101:G101"/>
    <mergeCell ref="B102:D104"/>
    <mergeCell ref="E102:G104"/>
    <mergeCell ref="A116:K116"/>
    <mergeCell ref="A117:K117"/>
    <mergeCell ref="A118:K118"/>
    <mergeCell ref="A119:K119"/>
    <mergeCell ref="A120:K120"/>
    <mergeCell ref="A16:B16"/>
    <mergeCell ref="A1:J1"/>
    <mergeCell ref="A2:J2"/>
    <mergeCell ref="A3:J3"/>
    <mergeCell ref="A7:B10"/>
    <mergeCell ref="C7:G7"/>
    <mergeCell ref="H7:H8"/>
    <mergeCell ref="I7:I8"/>
    <mergeCell ref="C8:G8"/>
    <mergeCell ref="I9:I10"/>
    <mergeCell ref="J9:J10"/>
    <mergeCell ref="A11:B11"/>
    <mergeCell ref="A12:B12"/>
    <mergeCell ref="A13:B13"/>
    <mergeCell ref="A14:B14"/>
    <mergeCell ref="A15:B15"/>
    <mergeCell ref="A32:B32"/>
    <mergeCell ref="I22:J22"/>
    <mergeCell ref="A23:B26"/>
    <mergeCell ref="C23:G23"/>
    <mergeCell ref="H23:I24"/>
    <mergeCell ref="J23:J24"/>
    <mergeCell ref="C24:G24"/>
    <mergeCell ref="J25:J26"/>
    <mergeCell ref="A27:B27"/>
    <mergeCell ref="A28:B28"/>
    <mergeCell ref="A29:B29"/>
    <mergeCell ref="A30:B30"/>
    <mergeCell ref="A31:B31"/>
    <mergeCell ref="A54:B57"/>
    <mergeCell ref="C54:G54"/>
    <mergeCell ref="C55:G55"/>
    <mergeCell ref="F38:G38"/>
    <mergeCell ref="A39:B42"/>
    <mergeCell ref="C39:G39"/>
    <mergeCell ref="C40:G40"/>
    <mergeCell ref="A43:B43"/>
    <mergeCell ref="A44:B44"/>
    <mergeCell ref="A45:B45"/>
    <mergeCell ref="A46:B46"/>
    <mergeCell ref="A47:B47"/>
    <mergeCell ref="A48:B48"/>
    <mergeCell ref="F53:G53"/>
    <mergeCell ref="A76:B76"/>
    <mergeCell ref="A58:B58"/>
    <mergeCell ref="A59:B59"/>
    <mergeCell ref="A60:B60"/>
    <mergeCell ref="A61:B61"/>
    <mergeCell ref="A62:B62"/>
    <mergeCell ref="A63:B63"/>
    <mergeCell ref="F69:G69"/>
    <mergeCell ref="A70:B73"/>
    <mergeCell ref="C70:G71"/>
    <mergeCell ref="A74:B74"/>
    <mergeCell ref="A75:B75"/>
    <mergeCell ref="A95:B95"/>
    <mergeCell ref="A77:B77"/>
    <mergeCell ref="A78:B78"/>
    <mergeCell ref="A79:B79"/>
    <mergeCell ref="F85:G85"/>
    <mergeCell ref="A86:B89"/>
    <mergeCell ref="C86:G87"/>
    <mergeCell ref="A90:B90"/>
    <mergeCell ref="A91:B91"/>
    <mergeCell ref="A92:B92"/>
    <mergeCell ref="A93:B93"/>
    <mergeCell ref="A94:B94"/>
    <mergeCell ref="A121:K121"/>
    <mergeCell ref="A122:K122"/>
    <mergeCell ref="A123:K123"/>
    <mergeCell ref="A124:K124"/>
    <mergeCell ref="A125:K125"/>
  </mergeCells>
  <pageMargins left="0.75" right="0.75" top="0.33" bottom="0.31" header="0.17" footer="0.31"/>
  <pageSetup paperSize="9" scale="57" orientation="portrait" r:id="rId1"/>
  <headerFooter alignWithMargins="0">
    <oddHeader>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L125"/>
  <sheetViews>
    <sheetView showGridLines="0" zoomScale="80" zoomScaleNormal="80" zoomScaleSheetLayoutView="110" workbookViewId="0">
      <selection activeCell="A6" sqref="A6"/>
    </sheetView>
  </sheetViews>
  <sheetFormatPr defaultRowHeight="12.75" x14ac:dyDescent="0.2"/>
  <cols>
    <col min="1" max="2" width="9.140625" style="1"/>
    <col min="3" max="6" width="14.140625" style="1" bestFit="1" customWidth="1"/>
    <col min="7" max="7" width="15.140625" style="1" bestFit="1" customWidth="1"/>
    <col min="8" max="8" width="14.85546875" style="1" customWidth="1"/>
    <col min="9" max="9" width="13.42578125" style="1" customWidth="1"/>
    <col min="10" max="10" width="13.5703125" style="1" customWidth="1"/>
    <col min="11" max="11" width="15.5703125" style="1" customWidth="1"/>
    <col min="12" max="12" width="14.140625" style="27" bestFit="1" customWidth="1"/>
    <col min="13" max="16384" width="9.140625" style="1"/>
  </cols>
  <sheetData>
    <row r="1" spans="1:10" ht="17.25" customHeight="1" x14ac:dyDescent="0.2">
      <c r="A1" s="119" t="str">
        <f>ทุกประเภท!$A1</f>
        <v>รายงานประจำปี 2559 ของ บริษัท _______________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0" ht="19.5" customHeight="1" x14ac:dyDescent="0.25">
      <c r="A2" s="95" t="s">
        <v>61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ht="14.25" customHeight="1" x14ac:dyDescent="0.2">
      <c r="A3" s="119" t="s">
        <v>1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0" x14ac:dyDescent="0.2">
      <c r="A4" s="2" t="s">
        <v>22</v>
      </c>
      <c r="B4" s="2"/>
      <c r="C4" s="2"/>
      <c r="D4" s="2"/>
      <c r="E4" s="2"/>
      <c r="F4" s="2"/>
      <c r="G4" s="2"/>
    </row>
    <row r="5" spans="1:10" x14ac:dyDescent="0.2">
      <c r="A5" s="2"/>
      <c r="B5" s="2" t="s">
        <v>23</v>
      </c>
      <c r="C5" s="2"/>
      <c r="D5" s="2"/>
      <c r="E5" s="2"/>
      <c r="F5" s="2"/>
      <c r="G5" s="2"/>
    </row>
    <row r="7" spans="1:10" ht="39.75" customHeight="1" x14ac:dyDescent="0.2">
      <c r="A7" s="109" t="s">
        <v>2</v>
      </c>
      <c r="B7" s="110"/>
      <c r="C7" s="120" t="s">
        <v>10</v>
      </c>
      <c r="D7" s="154"/>
      <c r="E7" s="154"/>
      <c r="F7" s="154"/>
      <c r="G7" s="155"/>
      <c r="H7" s="124">
        <v>6</v>
      </c>
      <c r="I7" s="124">
        <v>7</v>
      </c>
      <c r="J7" s="69"/>
    </row>
    <row r="8" spans="1:10" x14ac:dyDescent="0.2">
      <c r="A8" s="111"/>
      <c r="B8" s="112"/>
      <c r="C8" s="113" t="s">
        <v>33</v>
      </c>
      <c r="D8" s="118"/>
      <c r="E8" s="118"/>
      <c r="F8" s="118"/>
      <c r="G8" s="114"/>
      <c r="H8" s="125"/>
      <c r="I8" s="125"/>
      <c r="J8" s="70">
        <v>8</v>
      </c>
    </row>
    <row r="9" spans="1:10" ht="42.75" customHeight="1" x14ac:dyDescent="0.2">
      <c r="A9" s="111"/>
      <c r="B9" s="112"/>
      <c r="C9" s="7">
        <v>1</v>
      </c>
      <c r="D9" s="69">
        <v>2</v>
      </c>
      <c r="E9" s="69">
        <v>3</v>
      </c>
      <c r="F9" s="69">
        <v>4</v>
      </c>
      <c r="G9" s="72">
        <v>5</v>
      </c>
      <c r="H9" s="8" t="s">
        <v>3</v>
      </c>
      <c r="I9" s="98" t="s">
        <v>4</v>
      </c>
      <c r="J9" s="98" t="s">
        <v>11</v>
      </c>
    </row>
    <row r="10" spans="1:10" ht="32.25" customHeight="1" x14ac:dyDescent="0.2">
      <c r="A10" s="113"/>
      <c r="B10" s="114"/>
      <c r="C10" s="20">
        <f>ทุกประเภท!A$12</f>
        <v>2555</v>
      </c>
      <c r="D10" s="21">
        <f>ทุกประเภท!A$13</f>
        <v>2556</v>
      </c>
      <c r="E10" s="21">
        <f>ทุกประเภท!A$14</f>
        <v>2557</v>
      </c>
      <c r="F10" s="21">
        <f>ทุกประเภท!A$15</f>
        <v>2558</v>
      </c>
      <c r="G10" s="22">
        <f>ทุกประเภท!A$16</f>
        <v>2559</v>
      </c>
      <c r="H10" s="71" t="s">
        <v>33</v>
      </c>
      <c r="I10" s="106"/>
      <c r="J10" s="106"/>
    </row>
    <row r="11" spans="1:10" x14ac:dyDescent="0.2">
      <c r="A11" s="85" t="str">
        <f>ทุกประเภท!A$11</f>
        <v>ปีก่อนหน้า 2555</v>
      </c>
      <c r="B11" s="86"/>
      <c r="C11" s="24"/>
      <c r="D11" s="24"/>
      <c r="E11" s="24"/>
      <c r="F11" s="24"/>
      <c r="G11" s="24"/>
      <c r="H11" s="23"/>
      <c r="I11" s="23"/>
      <c r="J11" s="23"/>
    </row>
    <row r="12" spans="1:10" x14ac:dyDescent="0.2">
      <c r="A12" s="85">
        <f>ทุกประเภท!A$12</f>
        <v>2555</v>
      </c>
      <c r="B12" s="86"/>
      <c r="C12" s="24"/>
      <c r="D12" s="24"/>
      <c r="E12" s="24"/>
      <c r="F12" s="24"/>
      <c r="G12" s="24"/>
      <c r="H12" s="24"/>
      <c r="I12" s="24"/>
      <c r="J12" s="24"/>
    </row>
    <row r="13" spans="1:10" x14ac:dyDescent="0.2">
      <c r="A13" s="85">
        <f>ทุกประเภท!A$13</f>
        <v>2556</v>
      </c>
      <c r="B13" s="86"/>
      <c r="C13" s="23"/>
      <c r="D13" s="24"/>
      <c r="E13" s="24"/>
      <c r="F13" s="24"/>
      <c r="G13" s="24"/>
      <c r="H13" s="24"/>
      <c r="I13" s="24"/>
      <c r="J13" s="24"/>
    </row>
    <row r="14" spans="1:10" x14ac:dyDescent="0.2">
      <c r="A14" s="86">
        <f>ทุกประเภท!A$14</f>
        <v>2557</v>
      </c>
      <c r="B14" s="86"/>
      <c r="C14" s="23"/>
      <c r="D14" s="23"/>
      <c r="E14" s="24"/>
      <c r="F14" s="24"/>
      <c r="G14" s="24"/>
      <c r="H14" s="24"/>
      <c r="I14" s="24"/>
      <c r="J14" s="24"/>
    </row>
    <row r="15" spans="1:10" x14ac:dyDescent="0.2">
      <c r="A15" s="86">
        <f>ทุกประเภท!A$15</f>
        <v>2558</v>
      </c>
      <c r="B15" s="86"/>
      <c r="C15" s="23"/>
      <c r="D15" s="23"/>
      <c r="E15" s="23"/>
      <c r="F15" s="24"/>
      <c r="G15" s="24"/>
      <c r="H15" s="24"/>
      <c r="I15" s="24"/>
      <c r="J15" s="24"/>
    </row>
    <row r="16" spans="1:10" ht="13.5" thickBot="1" x14ac:dyDescent="0.25">
      <c r="A16" s="85">
        <f>ทุกประเภท!A$16</f>
        <v>2559</v>
      </c>
      <c r="B16" s="86"/>
      <c r="C16" s="23"/>
      <c r="D16" s="23"/>
      <c r="E16" s="23"/>
      <c r="F16" s="23"/>
      <c r="G16" s="24"/>
      <c r="H16" s="24"/>
      <c r="I16" s="24"/>
      <c r="J16" s="58"/>
    </row>
    <row r="17" spans="1:10" ht="13.5" thickBot="1" x14ac:dyDescent="0.25">
      <c r="C17" s="27"/>
      <c r="D17" s="27"/>
      <c r="E17" s="27"/>
      <c r="F17" s="27"/>
      <c r="G17" s="28" t="s">
        <v>5</v>
      </c>
      <c r="H17" s="52">
        <f>SUM(H12:H16)</f>
        <v>0</v>
      </c>
      <c r="I17" s="52">
        <f>SUM(I12:I16)</f>
        <v>0</v>
      </c>
      <c r="J17" s="52">
        <f>SUM(J12:J16)</f>
        <v>0</v>
      </c>
    </row>
    <row r="18" spans="1:10" x14ac:dyDescent="0.2">
      <c r="G18" s="10"/>
      <c r="H18" s="11"/>
      <c r="I18" s="11"/>
    </row>
    <row r="20" spans="1:10" x14ac:dyDescent="0.2">
      <c r="A20" s="2" t="s">
        <v>24</v>
      </c>
      <c r="B20" s="2"/>
      <c r="C20" s="2"/>
      <c r="D20" s="2"/>
      <c r="E20" s="2"/>
      <c r="F20" s="2"/>
      <c r="G20" s="2"/>
    </row>
    <row r="21" spans="1:10" x14ac:dyDescent="0.2">
      <c r="B21" s="18" t="s">
        <v>23</v>
      </c>
    </row>
    <row r="22" spans="1:10" x14ac:dyDescent="0.2">
      <c r="I22" s="87" t="s">
        <v>34</v>
      </c>
      <c r="J22" s="87"/>
    </row>
    <row r="23" spans="1:10" ht="32.25" customHeight="1" x14ac:dyDescent="0.2">
      <c r="A23" s="109" t="s">
        <v>2</v>
      </c>
      <c r="B23" s="110"/>
      <c r="C23" s="115" t="s">
        <v>12</v>
      </c>
      <c r="D23" s="146"/>
      <c r="E23" s="146"/>
      <c r="F23" s="146"/>
      <c r="G23" s="147"/>
      <c r="H23" s="150" t="s">
        <v>6</v>
      </c>
      <c r="I23" s="151"/>
      <c r="J23" s="126" t="s">
        <v>7</v>
      </c>
    </row>
    <row r="24" spans="1:10" ht="32.25" customHeight="1" x14ac:dyDescent="0.2">
      <c r="A24" s="111"/>
      <c r="B24" s="112"/>
      <c r="C24" s="113" t="s">
        <v>33</v>
      </c>
      <c r="D24" s="118"/>
      <c r="E24" s="118"/>
      <c r="F24" s="118"/>
      <c r="G24" s="114"/>
      <c r="H24" s="152"/>
      <c r="I24" s="153"/>
      <c r="J24" s="98"/>
    </row>
    <row r="25" spans="1:10" ht="15.75" customHeight="1" x14ac:dyDescent="0.2">
      <c r="A25" s="111"/>
      <c r="B25" s="112"/>
      <c r="C25" s="69">
        <v>9</v>
      </c>
      <c r="D25" s="69">
        <v>10</v>
      </c>
      <c r="E25" s="69">
        <v>11</v>
      </c>
      <c r="F25" s="69">
        <v>12</v>
      </c>
      <c r="G25" s="69">
        <v>13</v>
      </c>
      <c r="H25" s="12">
        <v>14</v>
      </c>
      <c r="I25" s="69">
        <v>15</v>
      </c>
      <c r="J25" s="96">
        <v>16</v>
      </c>
    </row>
    <row r="26" spans="1:10" x14ac:dyDescent="0.2">
      <c r="A26" s="113"/>
      <c r="B26" s="114"/>
      <c r="C26" s="20">
        <f>ทุกประเภท!A$12</f>
        <v>2555</v>
      </c>
      <c r="D26" s="21">
        <f>ทุกประเภท!A$13</f>
        <v>2556</v>
      </c>
      <c r="E26" s="21">
        <f>ทุกประเภท!A$14</f>
        <v>2557</v>
      </c>
      <c r="F26" s="21">
        <f>ทุกประเภท!A$15</f>
        <v>2558</v>
      </c>
      <c r="G26" s="21">
        <f>ทุกประเภท!A$16</f>
        <v>2559</v>
      </c>
      <c r="H26" s="13" t="s">
        <v>8</v>
      </c>
      <c r="I26" s="9" t="s">
        <v>9</v>
      </c>
      <c r="J26" s="97"/>
    </row>
    <row r="27" spans="1:10" x14ac:dyDescent="0.2">
      <c r="A27" s="85" t="str">
        <f>ทุกประเภท!A$11</f>
        <v>ปีก่อนหน้า 2555</v>
      </c>
      <c r="B27" s="86"/>
      <c r="C27" s="24"/>
      <c r="D27" s="24"/>
      <c r="E27" s="24"/>
      <c r="F27" s="24"/>
      <c r="G27" s="24"/>
      <c r="H27" s="51">
        <f>G27-F27</f>
        <v>0</v>
      </c>
      <c r="I27" s="55">
        <f>G27-E27</f>
        <v>0</v>
      </c>
      <c r="J27" s="23"/>
    </row>
    <row r="28" spans="1:10" x14ac:dyDescent="0.2">
      <c r="A28" s="85">
        <f>ทุกประเภท!A$12</f>
        <v>2555</v>
      </c>
      <c r="B28" s="86"/>
      <c r="C28" s="24"/>
      <c r="D28" s="24"/>
      <c r="E28" s="24"/>
      <c r="F28" s="24"/>
      <c r="G28" s="24"/>
      <c r="H28" s="51">
        <f>G28-F28</f>
        <v>0</v>
      </c>
      <c r="I28" s="55">
        <f>G28-E28</f>
        <v>0</v>
      </c>
      <c r="J28" s="24"/>
    </row>
    <row r="29" spans="1:10" x14ac:dyDescent="0.2">
      <c r="A29" s="85">
        <f>ทุกประเภท!A$13</f>
        <v>2556</v>
      </c>
      <c r="B29" s="86"/>
      <c r="C29" s="23"/>
      <c r="D29" s="24"/>
      <c r="E29" s="24"/>
      <c r="F29" s="24"/>
      <c r="G29" s="24"/>
      <c r="H29" s="51">
        <f>G29-F29</f>
        <v>0</v>
      </c>
      <c r="I29" s="55">
        <f>G29-E29</f>
        <v>0</v>
      </c>
      <c r="J29" s="24"/>
    </row>
    <row r="30" spans="1:10" x14ac:dyDescent="0.2">
      <c r="A30" s="86">
        <f>ทุกประเภท!A$14</f>
        <v>2557</v>
      </c>
      <c r="B30" s="86"/>
      <c r="C30" s="23"/>
      <c r="D30" s="23"/>
      <c r="E30" s="24"/>
      <c r="F30" s="24"/>
      <c r="G30" s="24"/>
      <c r="H30" s="51">
        <f>G30-F30</f>
        <v>0</v>
      </c>
      <c r="I30" s="55">
        <f>G30-E30</f>
        <v>0</v>
      </c>
      <c r="J30" s="24"/>
    </row>
    <row r="31" spans="1:10" x14ac:dyDescent="0.2">
      <c r="A31" s="86">
        <f>ทุกประเภท!A$15</f>
        <v>2558</v>
      </c>
      <c r="B31" s="86"/>
      <c r="C31" s="23"/>
      <c r="D31" s="23"/>
      <c r="E31" s="23"/>
      <c r="F31" s="24"/>
      <c r="G31" s="24"/>
      <c r="H31" s="51">
        <f>G31-F31</f>
        <v>0</v>
      </c>
      <c r="I31" s="25"/>
      <c r="J31" s="24"/>
    </row>
    <row r="32" spans="1:10" ht="13.5" thickBot="1" x14ac:dyDescent="0.25">
      <c r="A32" s="85">
        <f>ทุกประเภท!A$16</f>
        <v>2559</v>
      </c>
      <c r="B32" s="86"/>
      <c r="C32" s="23"/>
      <c r="D32" s="23"/>
      <c r="E32" s="23"/>
      <c r="F32" s="23"/>
      <c r="G32" s="24"/>
      <c r="H32" s="26"/>
      <c r="I32" s="26"/>
      <c r="J32" s="58"/>
    </row>
    <row r="33" spans="1:10" ht="13.5" thickBot="1" x14ac:dyDescent="0.25">
      <c r="C33" s="27"/>
      <c r="D33" s="27"/>
      <c r="E33" s="27"/>
      <c r="F33" s="27"/>
      <c r="G33" s="28" t="s">
        <v>5</v>
      </c>
      <c r="H33" s="54">
        <f>SUM(H27:H31)</f>
        <v>0</v>
      </c>
      <c r="I33" s="53">
        <f>SUM(I27:I30)</f>
        <v>0</v>
      </c>
      <c r="J33" s="53">
        <f>SUM(J28:J32)</f>
        <v>0</v>
      </c>
    </row>
    <row r="34" spans="1:10" x14ac:dyDescent="0.2">
      <c r="I34" s="11"/>
      <c r="J34" s="11"/>
    </row>
    <row r="36" spans="1:10" x14ac:dyDescent="0.2">
      <c r="A36" s="2" t="s">
        <v>25</v>
      </c>
      <c r="B36" s="2"/>
      <c r="C36" s="2"/>
      <c r="D36" s="2"/>
      <c r="E36" s="2"/>
      <c r="F36" s="2"/>
      <c r="G36" s="2"/>
      <c r="H36" s="2"/>
    </row>
    <row r="37" spans="1:10" x14ac:dyDescent="0.2">
      <c r="A37" s="2"/>
      <c r="B37" s="2" t="s">
        <v>23</v>
      </c>
      <c r="C37" s="2"/>
      <c r="D37" s="2"/>
      <c r="E37" s="2"/>
      <c r="F37" s="2"/>
      <c r="G37" s="2"/>
    </row>
    <row r="38" spans="1:10" x14ac:dyDescent="0.2">
      <c r="F38" s="87" t="s">
        <v>34</v>
      </c>
      <c r="G38" s="87"/>
    </row>
    <row r="39" spans="1:10" ht="30" customHeight="1" x14ac:dyDescent="0.2">
      <c r="A39" s="109" t="s">
        <v>2</v>
      </c>
      <c r="B39" s="110"/>
      <c r="C39" s="115" t="s">
        <v>13</v>
      </c>
      <c r="D39" s="146"/>
      <c r="E39" s="146"/>
      <c r="F39" s="146"/>
      <c r="G39" s="147"/>
      <c r="H39" s="14"/>
      <c r="I39" s="15"/>
    </row>
    <row r="40" spans="1:10" x14ac:dyDescent="0.2">
      <c r="A40" s="111"/>
      <c r="B40" s="112"/>
      <c r="C40" s="128" t="s">
        <v>14</v>
      </c>
      <c r="D40" s="148"/>
      <c r="E40" s="148"/>
      <c r="F40" s="148"/>
      <c r="G40" s="149"/>
      <c r="H40" s="14"/>
      <c r="I40" s="15"/>
    </row>
    <row r="41" spans="1:10" x14ac:dyDescent="0.2">
      <c r="A41" s="111"/>
      <c r="B41" s="112"/>
      <c r="C41" s="69">
        <v>17</v>
      </c>
      <c r="D41" s="69">
        <v>18</v>
      </c>
      <c r="E41" s="69">
        <v>19</v>
      </c>
      <c r="F41" s="69">
        <v>20</v>
      </c>
      <c r="G41" s="69">
        <v>21</v>
      </c>
      <c r="H41" s="14"/>
      <c r="I41" s="15"/>
    </row>
    <row r="42" spans="1:10" x14ac:dyDescent="0.2">
      <c r="A42" s="113"/>
      <c r="B42" s="114"/>
      <c r="C42" s="20">
        <f>ทุกประเภท!A$12</f>
        <v>2555</v>
      </c>
      <c r="D42" s="21">
        <f>ทุกประเภท!A$13</f>
        <v>2556</v>
      </c>
      <c r="E42" s="21">
        <f>ทุกประเภท!A$14</f>
        <v>2557</v>
      </c>
      <c r="F42" s="21">
        <f>ทุกประเภท!A$15</f>
        <v>2558</v>
      </c>
      <c r="G42" s="22">
        <f>ทุกประเภท!A$16</f>
        <v>2559</v>
      </c>
      <c r="H42" s="14"/>
      <c r="I42" s="15"/>
    </row>
    <row r="43" spans="1:10" x14ac:dyDescent="0.2">
      <c r="A43" s="85" t="str">
        <f>ทุกประเภท!A$11</f>
        <v>ปีก่อนหน้า 2555</v>
      </c>
      <c r="B43" s="86"/>
      <c r="C43" s="74">
        <v>0</v>
      </c>
      <c r="D43" s="24"/>
      <c r="E43" s="24"/>
      <c r="F43" s="24"/>
      <c r="G43" s="24"/>
      <c r="H43" s="11"/>
    </row>
    <row r="44" spans="1:10" x14ac:dyDescent="0.2">
      <c r="A44" s="85">
        <f>ทุกประเภท!A$12</f>
        <v>2555</v>
      </c>
      <c r="B44" s="86"/>
      <c r="C44" s="24"/>
      <c r="D44" s="24"/>
      <c r="E44" s="24"/>
      <c r="F44" s="24"/>
      <c r="G44" s="24"/>
      <c r="H44" s="11"/>
    </row>
    <row r="45" spans="1:10" x14ac:dyDescent="0.2">
      <c r="A45" s="85">
        <f>ทุกประเภท!A$13</f>
        <v>2556</v>
      </c>
      <c r="B45" s="86"/>
      <c r="C45" s="23"/>
      <c r="D45" s="24"/>
      <c r="E45" s="24"/>
      <c r="F45" s="24"/>
      <c r="G45" s="24"/>
      <c r="H45" s="11"/>
    </row>
    <row r="46" spans="1:10" x14ac:dyDescent="0.2">
      <c r="A46" s="86">
        <f>ทุกประเภท!A$14</f>
        <v>2557</v>
      </c>
      <c r="B46" s="86"/>
      <c r="C46" s="23"/>
      <c r="D46" s="23"/>
      <c r="E46" s="24"/>
      <c r="F46" s="24"/>
      <c r="G46" s="24"/>
      <c r="H46" s="11"/>
    </row>
    <row r="47" spans="1:10" x14ac:dyDescent="0.2">
      <c r="A47" s="86">
        <f>ทุกประเภท!A$15</f>
        <v>2558</v>
      </c>
      <c r="B47" s="86"/>
      <c r="C47" s="23"/>
      <c r="D47" s="23"/>
      <c r="E47" s="23"/>
      <c r="F47" s="24"/>
      <c r="G47" s="24"/>
      <c r="H47" s="11"/>
    </row>
    <row r="48" spans="1:10" x14ac:dyDescent="0.2">
      <c r="A48" s="85">
        <f>ทุกประเภท!A$16</f>
        <v>2559</v>
      </c>
      <c r="B48" s="86"/>
      <c r="C48" s="23"/>
      <c r="D48" s="23"/>
      <c r="E48" s="23"/>
      <c r="F48" s="23"/>
      <c r="G48" s="24"/>
      <c r="H48" s="11"/>
    </row>
    <row r="51" spans="1:8" x14ac:dyDescent="0.2">
      <c r="A51" s="2" t="s">
        <v>26</v>
      </c>
      <c r="B51" s="2"/>
      <c r="C51" s="2"/>
      <c r="D51" s="2"/>
      <c r="E51" s="2"/>
      <c r="F51" s="2"/>
      <c r="G51" s="2"/>
      <c r="H51" s="2"/>
    </row>
    <row r="52" spans="1:8" x14ac:dyDescent="0.2">
      <c r="B52" s="18" t="s">
        <v>23</v>
      </c>
    </row>
    <row r="53" spans="1:8" x14ac:dyDescent="0.2">
      <c r="F53" s="87" t="s">
        <v>34</v>
      </c>
      <c r="G53" s="87"/>
      <c r="H53" s="11"/>
    </row>
    <row r="54" spans="1:8" ht="27.75" customHeight="1" x14ac:dyDescent="0.2">
      <c r="A54" s="109" t="s">
        <v>2</v>
      </c>
      <c r="B54" s="110"/>
      <c r="C54" s="115" t="s">
        <v>15</v>
      </c>
      <c r="D54" s="146"/>
      <c r="E54" s="146"/>
      <c r="F54" s="146"/>
      <c r="G54" s="147"/>
      <c r="H54" s="14"/>
    </row>
    <row r="55" spans="1:8" x14ac:dyDescent="0.2">
      <c r="A55" s="111"/>
      <c r="B55" s="112"/>
      <c r="C55" s="128" t="s">
        <v>14</v>
      </c>
      <c r="D55" s="148"/>
      <c r="E55" s="148"/>
      <c r="F55" s="148"/>
      <c r="G55" s="149"/>
      <c r="H55" s="14"/>
    </row>
    <row r="56" spans="1:8" x14ac:dyDescent="0.2">
      <c r="A56" s="111"/>
      <c r="B56" s="112"/>
      <c r="C56" s="7">
        <v>22</v>
      </c>
      <c r="D56" s="69">
        <v>23</v>
      </c>
      <c r="E56" s="69">
        <v>24</v>
      </c>
      <c r="F56" s="69">
        <v>25</v>
      </c>
      <c r="G56" s="69">
        <v>26</v>
      </c>
      <c r="H56" s="14"/>
    </row>
    <row r="57" spans="1:8" x14ac:dyDescent="0.2">
      <c r="A57" s="113"/>
      <c r="B57" s="114"/>
      <c r="C57" s="20">
        <f>ทุกประเภท!A$12</f>
        <v>2555</v>
      </c>
      <c r="D57" s="21">
        <f>ทุกประเภท!A$13</f>
        <v>2556</v>
      </c>
      <c r="E57" s="21">
        <f>ทุกประเภท!A$14</f>
        <v>2557</v>
      </c>
      <c r="F57" s="21">
        <f>ทุกประเภท!A$15</f>
        <v>2558</v>
      </c>
      <c r="G57" s="22">
        <f>ทุกประเภท!A$16</f>
        <v>2559</v>
      </c>
      <c r="H57" s="14"/>
    </row>
    <row r="58" spans="1:8" x14ac:dyDescent="0.2">
      <c r="A58" s="85" t="str">
        <f>ทุกประเภท!A$11</f>
        <v>ปีก่อนหน้า 2555</v>
      </c>
      <c r="B58" s="86"/>
      <c r="C58" s="74">
        <v>0</v>
      </c>
      <c r="D58" s="24"/>
      <c r="E58" s="24"/>
      <c r="F58" s="24"/>
      <c r="G58" s="24"/>
      <c r="H58" s="11"/>
    </row>
    <row r="59" spans="1:8" x14ac:dyDescent="0.2">
      <c r="A59" s="85">
        <f>ทุกประเภท!A$12</f>
        <v>2555</v>
      </c>
      <c r="B59" s="86"/>
      <c r="C59" s="24"/>
      <c r="D59" s="24"/>
      <c r="E59" s="24"/>
      <c r="F59" s="24"/>
      <c r="G59" s="24"/>
      <c r="H59" s="11"/>
    </row>
    <row r="60" spans="1:8" x14ac:dyDescent="0.2">
      <c r="A60" s="85">
        <f>ทุกประเภท!A$13</f>
        <v>2556</v>
      </c>
      <c r="B60" s="86"/>
      <c r="C60" s="23"/>
      <c r="D60" s="24"/>
      <c r="E60" s="24"/>
      <c r="F60" s="24"/>
      <c r="G60" s="24"/>
      <c r="H60" s="11"/>
    </row>
    <row r="61" spans="1:8" x14ac:dyDescent="0.2">
      <c r="A61" s="86">
        <f>ทุกประเภท!A$14</f>
        <v>2557</v>
      </c>
      <c r="B61" s="86"/>
      <c r="C61" s="23"/>
      <c r="D61" s="23"/>
      <c r="E61" s="24"/>
      <c r="F61" s="24"/>
      <c r="G61" s="24"/>
      <c r="H61" s="11"/>
    </row>
    <row r="62" spans="1:8" x14ac:dyDescent="0.2">
      <c r="A62" s="86">
        <f>ทุกประเภท!A$15</f>
        <v>2558</v>
      </c>
      <c r="B62" s="86"/>
      <c r="C62" s="23"/>
      <c r="D62" s="23"/>
      <c r="E62" s="23"/>
      <c r="F62" s="24"/>
      <c r="G62" s="24"/>
      <c r="H62" s="11"/>
    </row>
    <row r="63" spans="1:8" x14ac:dyDescent="0.2">
      <c r="A63" s="85">
        <f>ทุกประเภท!A$16</f>
        <v>2559</v>
      </c>
      <c r="B63" s="86"/>
      <c r="C63" s="23"/>
      <c r="D63" s="23"/>
      <c r="E63" s="23"/>
      <c r="F63" s="23"/>
      <c r="G63" s="24"/>
      <c r="H63" s="11"/>
    </row>
    <row r="66" spans="1:9" x14ac:dyDescent="0.2">
      <c r="A66" s="16" t="s">
        <v>27</v>
      </c>
      <c r="B66" s="16"/>
      <c r="C66" s="16"/>
      <c r="D66" s="16"/>
      <c r="E66" s="16"/>
      <c r="F66" s="16"/>
      <c r="G66" s="16"/>
      <c r="H66" s="16"/>
    </row>
    <row r="67" spans="1:9" x14ac:dyDescent="0.2">
      <c r="A67" s="2" t="s">
        <v>16</v>
      </c>
      <c r="B67" s="2"/>
      <c r="C67" s="2"/>
      <c r="D67" s="2"/>
      <c r="E67" s="2"/>
      <c r="F67" s="2"/>
      <c r="G67" s="2"/>
    </row>
    <row r="68" spans="1:9" x14ac:dyDescent="0.2">
      <c r="A68" s="2"/>
      <c r="B68" s="2"/>
      <c r="C68" s="2"/>
      <c r="D68" s="2"/>
      <c r="E68" s="2"/>
      <c r="F68" s="2"/>
      <c r="G68" s="2"/>
    </row>
    <row r="69" spans="1:9" x14ac:dyDescent="0.2">
      <c r="F69" s="87" t="s">
        <v>34</v>
      </c>
      <c r="G69" s="87"/>
    </row>
    <row r="70" spans="1:9" ht="12.75" customHeight="1" x14ac:dyDescent="0.2">
      <c r="A70" s="109" t="s">
        <v>2</v>
      </c>
      <c r="B70" s="110"/>
      <c r="C70" s="88" t="s">
        <v>17</v>
      </c>
      <c r="D70" s="89"/>
      <c r="E70" s="89"/>
      <c r="F70" s="89"/>
      <c r="G70" s="90"/>
      <c r="H70" s="14"/>
      <c r="I70" s="15"/>
    </row>
    <row r="71" spans="1:9" ht="29.25" customHeight="1" x14ac:dyDescent="0.2">
      <c r="A71" s="111"/>
      <c r="B71" s="112"/>
      <c r="C71" s="91"/>
      <c r="D71" s="92"/>
      <c r="E71" s="92"/>
      <c r="F71" s="92"/>
      <c r="G71" s="93"/>
      <c r="H71" s="14"/>
      <c r="I71" s="15"/>
    </row>
    <row r="72" spans="1:9" x14ac:dyDescent="0.2">
      <c r="A72" s="111"/>
      <c r="B72" s="112"/>
      <c r="C72" s="69">
        <v>27</v>
      </c>
      <c r="D72" s="69">
        <v>28</v>
      </c>
      <c r="E72" s="69">
        <v>29</v>
      </c>
      <c r="F72" s="69">
        <v>30</v>
      </c>
      <c r="G72" s="69">
        <v>31</v>
      </c>
      <c r="H72" s="14"/>
      <c r="I72" s="15"/>
    </row>
    <row r="73" spans="1:9" x14ac:dyDescent="0.2">
      <c r="A73" s="113"/>
      <c r="B73" s="114"/>
      <c r="C73" s="20">
        <f>ทุกประเภท!A$12</f>
        <v>2555</v>
      </c>
      <c r="D73" s="21">
        <f>ทุกประเภท!A$13</f>
        <v>2556</v>
      </c>
      <c r="E73" s="21">
        <f>ทุกประเภท!A$14</f>
        <v>2557</v>
      </c>
      <c r="F73" s="21">
        <f>ทุกประเภท!A$15</f>
        <v>2558</v>
      </c>
      <c r="G73" s="22">
        <f>ทุกประเภท!A$16</f>
        <v>2559</v>
      </c>
      <c r="H73" s="14"/>
      <c r="I73" s="15"/>
    </row>
    <row r="74" spans="1:9" x14ac:dyDescent="0.2">
      <c r="A74" s="85" t="str">
        <f>ทุกประเภท!A$11</f>
        <v>ปีก่อนหน้า 2555</v>
      </c>
      <c r="B74" s="86"/>
      <c r="C74" s="24"/>
      <c r="D74" s="24"/>
      <c r="E74" s="24"/>
      <c r="F74" s="24"/>
      <c r="G74" s="24"/>
      <c r="H74" s="11"/>
    </row>
    <row r="75" spans="1:9" x14ac:dyDescent="0.2">
      <c r="A75" s="85">
        <f>ทุกประเภท!A$12</f>
        <v>2555</v>
      </c>
      <c r="B75" s="86"/>
      <c r="C75" s="24"/>
      <c r="D75" s="24"/>
      <c r="E75" s="24"/>
      <c r="F75" s="24"/>
      <c r="G75" s="24"/>
      <c r="H75" s="11"/>
    </row>
    <row r="76" spans="1:9" x14ac:dyDescent="0.2">
      <c r="A76" s="85">
        <f>ทุกประเภท!A$13</f>
        <v>2556</v>
      </c>
      <c r="B76" s="86"/>
      <c r="C76" s="23"/>
      <c r="D76" s="24"/>
      <c r="E76" s="24"/>
      <c r="F76" s="57"/>
      <c r="G76" s="24"/>
      <c r="H76" s="11"/>
    </row>
    <row r="77" spans="1:9" x14ac:dyDescent="0.2">
      <c r="A77" s="86">
        <f>ทุกประเภท!A$14</f>
        <v>2557</v>
      </c>
      <c r="B77" s="86"/>
      <c r="C77" s="23"/>
      <c r="D77" s="23"/>
      <c r="E77" s="24"/>
      <c r="F77" s="24"/>
      <c r="G77" s="24"/>
      <c r="H77" s="11"/>
    </row>
    <row r="78" spans="1:9" x14ac:dyDescent="0.2">
      <c r="A78" s="86">
        <f>ทุกประเภท!A$15</f>
        <v>2558</v>
      </c>
      <c r="B78" s="86"/>
      <c r="C78" s="23"/>
      <c r="D78" s="23"/>
      <c r="E78" s="23"/>
      <c r="F78" s="24"/>
      <c r="G78" s="24"/>
      <c r="H78" s="11"/>
    </row>
    <row r="79" spans="1:9" x14ac:dyDescent="0.2">
      <c r="A79" s="85">
        <f>ทุกประเภท!A$16</f>
        <v>2559</v>
      </c>
      <c r="B79" s="86"/>
      <c r="C79" s="23"/>
      <c r="D79" s="23"/>
      <c r="E79" s="23"/>
      <c r="F79" s="23"/>
      <c r="G79" s="24"/>
      <c r="H79" s="11"/>
    </row>
    <row r="82" spans="1:9" x14ac:dyDescent="0.2">
      <c r="A82" s="2" t="s">
        <v>28</v>
      </c>
      <c r="B82" s="2"/>
      <c r="C82" s="2"/>
      <c r="D82" s="2"/>
      <c r="E82" s="2"/>
      <c r="F82" s="2"/>
      <c r="G82" s="2"/>
      <c r="H82" s="2"/>
      <c r="I82" s="17"/>
    </row>
    <row r="83" spans="1:9" x14ac:dyDescent="0.2">
      <c r="A83" s="2" t="s">
        <v>18</v>
      </c>
      <c r="B83" s="2"/>
      <c r="C83" s="2"/>
      <c r="D83" s="2"/>
      <c r="E83" s="2"/>
      <c r="F83" s="2"/>
      <c r="G83" s="2"/>
      <c r="H83" s="2"/>
    </row>
    <row r="85" spans="1:9" x14ac:dyDescent="0.2">
      <c r="F85" s="87" t="s">
        <v>34</v>
      </c>
      <c r="G85" s="87"/>
      <c r="H85" s="11"/>
    </row>
    <row r="86" spans="1:9" ht="12.75" customHeight="1" x14ac:dyDescent="0.2">
      <c r="A86" s="109" t="s">
        <v>2</v>
      </c>
      <c r="B86" s="110"/>
      <c r="C86" s="88" t="s">
        <v>19</v>
      </c>
      <c r="D86" s="89"/>
      <c r="E86" s="89"/>
      <c r="F86" s="89"/>
      <c r="G86" s="90"/>
      <c r="H86" s="14"/>
    </row>
    <row r="87" spans="1:9" ht="27" customHeight="1" x14ac:dyDescent="0.2">
      <c r="A87" s="111"/>
      <c r="B87" s="112"/>
      <c r="C87" s="91"/>
      <c r="D87" s="92"/>
      <c r="E87" s="92"/>
      <c r="F87" s="92"/>
      <c r="G87" s="93"/>
      <c r="H87" s="14"/>
    </row>
    <row r="88" spans="1:9" x14ac:dyDescent="0.2">
      <c r="A88" s="111"/>
      <c r="B88" s="112"/>
      <c r="C88" s="7">
        <v>32</v>
      </c>
      <c r="D88" s="69">
        <v>33</v>
      </c>
      <c r="E88" s="69">
        <v>34</v>
      </c>
      <c r="F88" s="69">
        <v>35</v>
      </c>
      <c r="G88" s="69">
        <v>36</v>
      </c>
      <c r="H88" s="14"/>
    </row>
    <row r="89" spans="1:9" x14ac:dyDescent="0.2">
      <c r="A89" s="113"/>
      <c r="B89" s="114"/>
      <c r="C89" s="20">
        <f>ทุกประเภท!A$12</f>
        <v>2555</v>
      </c>
      <c r="D89" s="21">
        <f>ทุกประเภท!A$13</f>
        <v>2556</v>
      </c>
      <c r="E89" s="21">
        <f>ทุกประเภท!A$14</f>
        <v>2557</v>
      </c>
      <c r="F89" s="21">
        <f>ทุกประเภท!A$15</f>
        <v>2558</v>
      </c>
      <c r="G89" s="22">
        <f>ทุกประเภท!A$16</f>
        <v>2559</v>
      </c>
      <c r="H89" s="14"/>
    </row>
    <row r="90" spans="1:9" x14ac:dyDescent="0.2">
      <c r="A90" s="85" t="str">
        <f>ทุกประเภท!A$11</f>
        <v>ปีก่อนหน้า 2555</v>
      </c>
      <c r="B90" s="86"/>
      <c r="C90" s="24"/>
      <c r="D90" s="24"/>
      <c r="E90" s="24"/>
      <c r="F90" s="24"/>
      <c r="G90" s="57"/>
      <c r="H90" s="11"/>
    </row>
    <row r="91" spans="1:9" x14ac:dyDescent="0.2">
      <c r="A91" s="85">
        <f>ทุกประเภท!A$12</f>
        <v>2555</v>
      </c>
      <c r="B91" s="86"/>
      <c r="C91" s="24"/>
      <c r="D91" s="24"/>
      <c r="E91" s="24"/>
      <c r="F91" s="24"/>
      <c r="G91" s="57"/>
      <c r="H91" s="11"/>
    </row>
    <row r="92" spans="1:9" x14ac:dyDescent="0.2">
      <c r="A92" s="85">
        <f>ทุกประเภท!A$13</f>
        <v>2556</v>
      </c>
      <c r="B92" s="86"/>
      <c r="C92" s="23"/>
      <c r="D92" s="24"/>
      <c r="E92" s="24"/>
      <c r="F92" s="24"/>
      <c r="G92" s="57"/>
      <c r="H92" s="11"/>
    </row>
    <row r="93" spans="1:9" x14ac:dyDescent="0.2">
      <c r="A93" s="86">
        <f>ทุกประเภท!A$14</f>
        <v>2557</v>
      </c>
      <c r="B93" s="86"/>
      <c r="C93" s="23"/>
      <c r="D93" s="23"/>
      <c r="E93" s="24"/>
      <c r="F93" s="24"/>
      <c r="G93" s="57"/>
      <c r="H93" s="11"/>
    </row>
    <row r="94" spans="1:9" x14ac:dyDescent="0.2">
      <c r="A94" s="86">
        <f>ทุกประเภท!A$15</f>
        <v>2558</v>
      </c>
      <c r="B94" s="86"/>
      <c r="C94" s="23"/>
      <c r="D94" s="23"/>
      <c r="E94" s="23"/>
      <c r="F94" s="24"/>
      <c r="G94" s="57"/>
      <c r="H94" s="11"/>
    </row>
    <row r="95" spans="1:9" x14ac:dyDescent="0.2">
      <c r="A95" s="85">
        <f>ทุกประเภท!A$16</f>
        <v>2559</v>
      </c>
      <c r="B95" s="86"/>
      <c r="C95" s="23"/>
      <c r="D95" s="23"/>
      <c r="E95" s="23"/>
      <c r="F95" s="23"/>
      <c r="G95" s="24"/>
      <c r="H95" s="11"/>
    </row>
    <row r="98" spans="1:11" s="65" customFormat="1" x14ac:dyDescent="0.2">
      <c r="A98" s="81" t="s">
        <v>67</v>
      </c>
      <c r="B98" s="81"/>
      <c r="C98" s="81"/>
      <c r="D98" s="81"/>
      <c r="E98" s="81"/>
      <c r="F98" s="81"/>
      <c r="G98" s="81"/>
      <c r="H98" s="81"/>
    </row>
    <row r="99" spans="1:11" s="65" customFormat="1" x14ac:dyDescent="0.2"/>
    <row r="100" spans="1:11" s="65" customFormat="1" x14ac:dyDescent="0.2">
      <c r="C100" s="123" t="s">
        <v>34</v>
      </c>
      <c r="D100" s="123"/>
      <c r="F100" s="123"/>
      <c r="G100" s="123"/>
    </row>
    <row r="101" spans="1:11" s="65" customFormat="1" ht="12.75" customHeight="1" x14ac:dyDescent="0.2">
      <c r="A101" s="132" t="s">
        <v>68</v>
      </c>
      <c r="B101" s="133">
        <v>37</v>
      </c>
      <c r="C101" s="134"/>
      <c r="D101" s="135"/>
      <c r="E101" s="131"/>
      <c r="F101" s="136"/>
      <c r="G101" s="136"/>
    </row>
    <row r="102" spans="1:11" s="65" customFormat="1" x14ac:dyDescent="0.2">
      <c r="A102" s="132"/>
      <c r="B102" s="137" t="s">
        <v>69</v>
      </c>
      <c r="C102" s="138"/>
      <c r="D102" s="139"/>
      <c r="E102" s="137"/>
      <c r="F102" s="138"/>
      <c r="G102" s="138"/>
    </row>
    <row r="103" spans="1:11" s="65" customFormat="1" x14ac:dyDescent="0.2">
      <c r="A103" s="132"/>
      <c r="B103" s="137"/>
      <c r="C103" s="138"/>
      <c r="D103" s="139"/>
      <c r="E103" s="137"/>
      <c r="F103" s="138"/>
      <c r="G103" s="138"/>
    </row>
    <row r="104" spans="1:11" s="65" customFormat="1" x14ac:dyDescent="0.2">
      <c r="A104" s="132"/>
      <c r="B104" s="140"/>
      <c r="C104" s="141"/>
      <c r="D104" s="142"/>
      <c r="E104" s="137"/>
      <c r="F104" s="138"/>
      <c r="G104" s="138"/>
    </row>
    <row r="105" spans="1:11" s="65" customFormat="1" x14ac:dyDescent="0.2">
      <c r="A105" s="83">
        <f>ทุกประเภท!A$12</f>
        <v>2555</v>
      </c>
      <c r="B105" s="143"/>
      <c r="C105" s="144"/>
      <c r="D105" s="145"/>
      <c r="E105" s="130"/>
      <c r="F105" s="130"/>
      <c r="G105" s="131"/>
    </row>
    <row r="106" spans="1:11" s="65" customFormat="1" x14ac:dyDescent="0.2">
      <c r="A106" s="83">
        <f>ทุกประเภท!A$13</f>
        <v>2556</v>
      </c>
      <c r="B106" s="143"/>
      <c r="C106" s="144"/>
      <c r="D106" s="145"/>
      <c r="E106" s="130"/>
      <c r="F106" s="130"/>
      <c r="G106" s="131"/>
    </row>
    <row r="107" spans="1:11" s="65" customFormat="1" x14ac:dyDescent="0.2">
      <c r="A107" s="83">
        <f>ทุกประเภท!A$14</f>
        <v>2557</v>
      </c>
      <c r="B107" s="143"/>
      <c r="C107" s="144"/>
      <c r="D107" s="145"/>
      <c r="E107" s="130"/>
      <c r="F107" s="130"/>
      <c r="G107" s="131"/>
    </row>
    <row r="108" spans="1:11" s="65" customFormat="1" x14ac:dyDescent="0.2">
      <c r="A108" s="83">
        <f>ทุกประเภท!A$15</f>
        <v>2558</v>
      </c>
      <c r="B108" s="143"/>
      <c r="C108" s="144"/>
      <c r="D108" s="145"/>
      <c r="E108" s="130"/>
      <c r="F108" s="130"/>
      <c r="G108" s="131"/>
    </row>
    <row r="109" spans="1:11" s="65" customFormat="1" x14ac:dyDescent="0.2">
      <c r="A109" s="83">
        <f>ทุกประเภท!A$16</f>
        <v>2559</v>
      </c>
      <c r="B109" s="143"/>
      <c r="C109" s="144"/>
      <c r="D109" s="145"/>
      <c r="E109" s="130"/>
      <c r="F109" s="130"/>
      <c r="G109" s="131"/>
    </row>
    <row r="111" spans="1:11" s="62" customFormat="1" ht="21.75" x14ac:dyDescent="0.5">
      <c r="A111" s="65" t="s">
        <v>20</v>
      </c>
      <c r="B111" s="66"/>
      <c r="C111" s="66"/>
      <c r="D111" s="66"/>
      <c r="E111" s="66"/>
      <c r="F111" s="66"/>
      <c r="G111" s="66"/>
      <c r="H111" s="66"/>
      <c r="I111" s="68"/>
      <c r="J111" s="65"/>
      <c r="K111" s="65"/>
    </row>
    <row r="112" spans="1:11" s="62" customFormat="1" ht="21.75" x14ac:dyDescent="0.5">
      <c r="A112" s="65" t="s">
        <v>21</v>
      </c>
      <c r="B112" s="66"/>
      <c r="C112" s="66"/>
      <c r="D112" s="66"/>
      <c r="E112" s="66"/>
      <c r="F112" s="66"/>
      <c r="G112" s="66"/>
      <c r="H112" s="66"/>
      <c r="I112" s="68"/>
      <c r="J112" s="65"/>
      <c r="K112" s="65"/>
    </row>
    <row r="113" spans="1:11" s="62" customFormat="1" ht="21.75" x14ac:dyDescent="0.5">
      <c r="A113" s="65"/>
      <c r="B113" s="66"/>
      <c r="C113" s="66"/>
      <c r="D113" s="66"/>
      <c r="E113" s="66"/>
      <c r="F113" s="66"/>
      <c r="G113" s="66"/>
      <c r="H113" s="66"/>
      <c r="I113" s="66"/>
      <c r="J113" s="66"/>
      <c r="K113" s="66"/>
    </row>
    <row r="114" spans="1:11" s="62" customFormat="1" x14ac:dyDescent="0.2">
      <c r="A114" s="65"/>
      <c r="B114" s="65"/>
      <c r="C114" s="65"/>
      <c r="D114" s="65"/>
      <c r="E114" s="65"/>
      <c r="F114" s="65"/>
      <c r="G114" s="65"/>
      <c r="H114" s="65"/>
      <c r="I114" s="68"/>
      <c r="J114" s="65"/>
      <c r="K114" s="65"/>
    </row>
    <row r="115" spans="1:11" s="62" customFormat="1" ht="21.75" x14ac:dyDescent="0.5">
      <c r="A115" s="67" t="s">
        <v>59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66"/>
    </row>
    <row r="116" spans="1:11" s="62" customFormat="1" x14ac:dyDescent="0.2">
      <c r="A116" s="156"/>
      <c r="B116" s="157"/>
      <c r="C116" s="157"/>
      <c r="D116" s="157"/>
      <c r="E116" s="157"/>
      <c r="F116" s="157"/>
      <c r="G116" s="157"/>
      <c r="H116" s="157"/>
      <c r="I116" s="157"/>
      <c r="J116" s="157"/>
      <c r="K116" s="158"/>
    </row>
    <row r="117" spans="1:11" s="62" customFormat="1" x14ac:dyDescent="0.2">
      <c r="A117" s="156"/>
      <c r="B117" s="157"/>
      <c r="C117" s="157"/>
      <c r="D117" s="157"/>
      <c r="E117" s="157"/>
      <c r="F117" s="157"/>
      <c r="G117" s="157"/>
      <c r="H117" s="157"/>
      <c r="I117" s="157"/>
      <c r="J117" s="157"/>
      <c r="K117" s="158"/>
    </row>
    <row r="118" spans="1:11" s="62" customFormat="1" x14ac:dyDescent="0.2">
      <c r="A118" s="156"/>
      <c r="B118" s="157"/>
      <c r="C118" s="157"/>
      <c r="D118" s="157"/>
      <c r="E118" s="157"/>
      <c r="F118" s="157"/>
      <c r="G118" s="157"/>
      <c r="H118" s="157"/>
      <c r="I118" s="157"/>
      <c r="J118" s="157"/>
      <c r="K118" s="158"/>
    </row>
    <row r="119" spans="1:11" s="62" customFormat="1" x14ac:dyDescent="0.2">
      <c r="A119" s="156"/>
      <c r="B119" s="157"/>
      <c r="C119" s="157"/>
      <c r="D119" s="157"/>
      <c r="E119" s="157"/>
      <c r="F119" s="157"/>
      <c r="G119" s="157"/>
      <c r="H119" s="157"/>
      <c r="I119" s="157"/>
      <c r="J119" s="157"/>
      <c r="K119" s="158"/>
    </row>
    <row r="120" spans="1:11" s="62" customFormat="1" x14ac:dyDescent="0.2">
      <c r="A120" s="156"/>
      <c r="B120" s="157"/>
      <c r="C120" s="157"/>
      <c r="D120" s="157"/>
      <c r="E120" s="157"/>
      <c r="F120" s="157"/>
      <c r="G120" s="157"/>
      <c r="H120" s="157"/>
      <c r="I120" s="157"/>
      <c r="J120" s="157"/>
      <c r="K120" s="158"/>
    </row>
    <row r="121" spans="1:11" x14ac:dyDescent="0.2">
      <c r="A121" s="156"/>
      <c r="B121" s="157"/>
      <c r="C121" s="157"/>
      <c r="D121" s="157"/>
      <c r="E121" s="157"/>
      <c r="F121" s="157"/>
      <c r="G121" s="157"/>
      <c r="H121" s="157"/>
      <c r="I121" s="157"/>
      <c r="J121" s="157"/>
      <c r="K121" s="158"/>
    </row>
    <row r="122" spans="1:11" x14ac:dyDescent="0.2">
      <c r="A122" s="156"/>
      <c r="B122" s="157"/>
      <c r="C122" s="157"/>
      <c r="D122" s="157"/>
      <c r="E122" s="157"/>
      <c r="F122" s="157"/>
      <c r="G122" s="157"/>
      <c r="H122" s="157"/>
      <c r="I122" s="157"/>
      <c r="J122" s="157"/>
      <c r="K122" s="158"/>
    </row>
    <row r="123" spans="1:11" x14ac:dyDescent="0.2">
      <c r="A123" s="156"/>
      <c r="B123" s="157"/>
      <c r="C123" s="157"/>
      <c r="D123" s="157"/>
      <c r="E123" s="157"/>
      <c r="F123" s="157"/>
      <c r="G123" s="157"/>
      <c r="H123" s="157"/>
      <c r="I123" s="157"/>
      <c r="J123" s="157"/>
      <c r="K123" s="158"/>
    </row>
    <row r="124" spans="1:11" x14ac:dyDescent="0.2">
      <c r="A124" s="156"/>
      <c r="B124" s="157"/>
      <c r="C124" s="157"/>
      <c r="D124" s="157"/>
      <c r="E124" s="157"/>
      <c r="F124" s="157"/>
      <c r="G124" s="157"/>
      <c r="H124" s="157"/>
      <c r="I124" s="157"/>
      <c r="J124" s="157"/>
      <c r="K124" s="158"/>
    </row>
    <row r="125" spans="1:11" x14ac:dyDescent="0.2">
      <c r="A125" s="156"/>
      <c r="B125" s="157"/>
      <c r="C125" s="157"/>
      <c r="D125" s="157"/>
      <c r="E125" s="157"/>
      <c r="F125" s="157"/>
      <c r="G125" s="157"/>
      <c r="H125" s="157"/>
      <c r="I125" s="157"/>
      <c r="J125" s="157"/>
      <c r="K125" s="158"/>
    </row>
  </sheetData>
  <sheetProtection algorithmName="SHA-512" hashValue="EbsKeR3T9uquIwRtgCOcB4YZgoi6HA9485+8B494EAa0mFmpud/yaINcncRilEbehyAKb2gaeS4jhhmIrxP7kA==" saltValue="AEfRdWBvfOLoEg0Cgx8nRA==" spinCount="100000" sheet="1" objects="1" scenarios="1" formatColumns="0"/>
  <protectedRanges>
    <protectedRange sqref="B105:D109" name="Range2_1"/>
    <protectedRange sqref="C11:G12 H12:J16 G13:G16 F13:F15 E13:E14 D13 C27:G28 D29:G29 E30:G30 F31:G31 G32 J28:J32 G43:G48 F43:F47 E43:E46 D43:D45 C44 G58:G63 F58:F62 E58:E61 D58:D60 C59 G74:G79 F74:F78 E74:E77 D74:D76 C74:C75 G90:G95 F90:F94 E90:E93 D90:D92 C90:C91 A116:K125" name="Range1"/>
  </protectedRanges>
  <mergeCells count="94">
    <mergeCell ref="B108:D108"/>
    <mergeCell ref="E108:G108"/>
    <mergeCell ref="A118:K118"/>
    <mergeCell ref="A119:K119"/>
    <mergeCell ref="B109:D109"/>
    <mergeCell ref="E109:G109"/>
    <mergeCell ref="C100:D100"/>
    <mergeCell ref="F100:G100"/>
    <mergeCell ref="B101:D101"/>
    <mergeCell ref="E101:G101"/>
    <mergeCell ref="B102:D104"/>
    <mergeCell ref="E102:G104"/>
    <mergeCell ref="B105:D105"/>
    <mergeCell ref="E105:G105"/>
    <mergeCell ref="B106:D106"/>
    <mergeCell ref="E106:G106"/>
    <mergeCell ref="B107:D107"/>
    <mergeCell ref="E107:G107"/>
    <mergeCell ref="A120:K120"/>
    <mergeCell ref="A95:B95"/>
    <mergeCell ref="A77:B77"/>
    <mergeCell ref="A78:B78"/>
    <mergeCell ref="A79:B79"/>
    <mergeCell ref="F85:G85"/>
    <mergeCell ref="A86:B89"/>
    <mergeCell ref="C86:G87"/>
    <mergeCell ref="A90:B90"/>
    <mergeCell ref="A91:B91"/>
    <mergeCell ref="A92:B92"/>
    <mergeCell ref="A93:B93"/>
    <mergeCell ref="A94:B94"/>
    <mergeCell ref="A101:A104"/>
    <mergeCell ref="A116:K116"/>
    <mergeCell ref="A117:K117"/>
    <mergeCell ref="F69:G69"/>
    <mergeCell ref="A70:B73"/>
    <mergeCell ref="C70:G71"/>
    <mergeCell ref="A74:B74"/>
    <mergeCell ref="A75:B75"/>
    <mergeCell ref="A76:B76"/>
    <mergeCell ref="A58:B58"/>
    <mergeCell ref="A59:B59"/>
    <mergeCell ref="A60:B60"/>
    <mergeCell ref="A61:B61"/>
    <mergeCell ref="A62:B62"/>
    <mergeCell ref="A63:B63"/>
    <mergeCell ref="A54:B57"/>
    <mergeCell ref="C54:G54"/>
    <mergeCell ref="C55:G55"/>
    <mergeCell ref="F38:G38"/>
    <mergeCell ref="A39:B42"/>
    <mergeCell ref="C39:G39"/>
    <mergeCell ref="C40:G40"/>
    <mergeCell ref="A43:B43"/>
    <mergeCell ref="A44:B44"/>
    <mergeCell ref="A45:B45"/>
    <mergeCell ref="A46:B46"/>
    <mergeCell ref="A47:B47"/>
    <mergeCell ref="A48:B48"/>
    <mergeCell ref="F53:G53"/>
    <mergeCell ref="A32:B32"/>
    <mergeCell ref="I22:J22"/>
    <mergeCell ref="A23:B26"/>
    <mergeCell ref="C23:G23"/>
    <mergeCell ref="H23:I24"/>
    <mergeCell ref="J23:J24"/>
    <mergeCell ref="C24:G24"/>
    <mergeCell ref="J25:J26"/>
    <mergeCell ref="A27:B27"/>
    <mergeCell ref="A28:B28"/>
    <mergeCell ref="A29:B29"/>
    <mergeCell ref="A30:B30"/>
    <mergeCell ref="A31:B31"/>
    <mergeCell ref="A16:B16"/>
    <mergeCell ref="A1:J1"/>
    <mergeCell ref="A2:J2"/>
    <mergeCell ref="A3:J3"/>
    <mergeCell ref="A7:B10"/>
    <mergeCell ref="C7:G7"/>
    <mergeCell ref="H7:H8"/>
    <mergeCell ref="I7:I8"/>
    <mergeCell ref="C8:G8"/>
    <mergeCell ref="I9:I10"/>
    <mergeCell ref="J9:J10"/>
    <mergeCell ref="A11:B11"/>
    <mergeCell ref="A12:B12"/>
    <mergeCell ref="A13:B13"/>
    <mergeCell ref="A14:B14"/>
    <mergeCell ref="A15:B15"/>
    <mergeCell ref="A121:K121"/>
    <mergeCell ref="A122:K122"/>
    <mergeCell ref="A123:K123"/>
    <mergeCell ref="A124:K124"/>
    <mergeCell ref="A125:K125"/>
  </mergeCells>
  <pageMargins left="0.75" right="0.75" top="0.33" bottom="0.31" header="0.17" footer="0.31"/>
  <pageSetup paperSize="9" scale="57" orientation="portrait" r:id="rId1"/>
  <headerFooter alignWithMargins="0"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CoverSheet</vt:lpstr>
      <vt:lpstr>ทุกประเภท</vt:lpstr>
      <vt:lpstr>การประกันอุบัติเหตุ</vt:lpstr>
      <vt:lpstr>สุขภาพ</vt:lpstr>
      <vt:lpstr>กลุ่ม</vt:lpstr>
      <vt:lpstr>อื่นๆ</vt:lpstr>
      <vt:lpstr>กลุ่ม!Print_Area</vt:lpstr>
      <vt:lpstr>การประกันอุบัติเหตุ!Print_Area</vt:lpstr>
      <vt:lpstr>ทุกประเภท!Print_Area</vt:lpstr>
      <vt:lpstr>สุขภาพ!Print_Area</vt:lpstr>
      <vt:lpstr>อื่นๆ!Print_Area</vt:lpstr>
    </vt:vector>
  </TitlesOfParts>
  <Company>doi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jomkhunj</dc:creator>
  <cp:lastModifiedBy>Jubpas</cp:lastModifiedBy>
  <cp:lastPrinted>2011-07-11T07:34:26Z</cp:lastPrinted>
  <dcterms:created xsi:type="dcterms:W3CDTF">2011-01-27T08:20:53Z</dcterms:created>
  <dcterms:modified xsi:type="dcterms:W3CDTF">2016-10-18T09:44:16Z</dcterms:modified>
</cp:coreProperties>
</file>