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_Document\Document-Server\OIC-22-CRRS-SCOMs\0700 Support Service\CRR-MA-2025\0151 SDS and Detail Design Specification\Template\3.0.0\"/>
    </mc:Choice>
  </mc:AlternateContent>
  <xr:revisionPtr revIDLastSave="0" documentId="13_ncr:1_{EAC7E158-F667-4FAF-86AD-D8CAEEB356AB}" xr6:coauthVersionLast="47" xr6:coauthVersionMax="47" xr10:uidLastSave="{00000000-0000-0000-0000-000000000000}"/>
  <bookViews>
    <workbookView xWindow="20370" yWindow="-120" windowWidth="29040" windowHeight="15840" tabRatio="763" activeTab="4" xr2:uid="{00000000-000D-0000-FFFF-FFFF00000000}"/>
  </bookViews>
  <sheets>
    <sheet name="ChangLogs" sheetId="3" r:id="rId1"/>
    <sheet name="CoverSheet" sheetId="4" r:id="rId2"/>
    <sheet name="คำรับรองของบริษัท" sheetId="12" r:id="rId3"/>
    <sheet name="คำรับรองของนักคณิตศาสตร์ฯ" sheetId="13" r:id="rId4"/>
    <sheet name="FORM_LIST" sheetId="6" r:id="rId5"/>
    <sheet name="YFRRCC_1" sheetId="8" r:id="rId6"/>
    <sheet name="YFRRCC_2" sheetId="9" r:id="rId7"/>
    <sheet name="YFRRCC_3" sheetId="14" r:id="rId8"/>
    <sheet name="Template Report from user" sheetId="11" state="hidden" r:id="rId9"/>
    <sheet name=" IntChangeLog" sheetId="10" state="hidden" r:id="rId10"/>
  </sheets>
  <definedNames>
    <definedName name="a" localSheetId="2">#REF!</definedName>
    <definedName name="a">#REF!</definedName>
    <definedName name="Data_file_name" localSheetId="3">#REF!</definedName>
    <definedName name="Data_file_name" localSheetId="2">#REF!</definedName>
    <definedName name="Data_file_name">#REF!</definedName>
    <definedName name="Data_file_path" localSheetId="3">#REF!</definedName>
    <definedName name="Data_file_path" localSheetId="2">#REF!</definedName>
    <definedName name="Data_file_path">#REF!</definedName>
    <definedName name="_xlnm.Print_Area" localSheetId="3">คำรับรองของนักคณิตศาสตร์ฯ!$B$1:$H$23</definedName>
    <definedName name="_xlnm.Print_Area" localSheetId="2">คำรับรองของบริษัท!$A$1:$H$35</definedName>
    <definedName name="Sheet_List_Start" localSheetId="3">#REF!</definedName>
    <definedName name="Sheet_List_Start" localSheetId="2">#REF!</definedName>
    <definedName name="Sheet_List_Start">#REF!</definedName>
    <definedName name="Table_A" localSheetId="3">#REF!</definedName>
    <definedName name="Table_A" localSheetId="2">#REF!</definedName>
    <definedName name="Table_A">#REF!</definedName>
    <definedName name="Table_B" localSheetId="3">#REF!</definedName>
    <definedName name="Table_B" localSheetId="2">#REF!</definedName>
    <definedName name="Table_B">#REF!</definedName>
    <definedName name="Table_C" localSheetId="3">#REF!</definedName>
    <definedName name="Table_C" localSheetId="2">#REF!</definedName>
    <definedName name="Table_C">#REF!</definedName>
    <definedName name="Upload" localSheetId="3">#REF!</definedName>
    <definedName name="Upload" localSheetId="2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4" l="1"/>
  <c r="K13" i="9"/>
  <c r="J18" i="14"/>
  <c r="J17" i="14"/>
  <c r="J15" i="14"/>
  <c r="J14" i="14"/>
  <c r="J13" i="14"/>
  <c r="J12" i="14"/>
  <c r="K17" i="9"/>
  <c r="K16" i="9"/>
  <c r="K15" i="9"/>
  <c r="K14" i="9"/>
  <c r="K12" i="9"/>
  <c r="M18" i="8"/>
  <c r="M17" i="8"/>
  <c r="M16" i="8"/>
  <c r="M15" i="8"/>
  <c r="M14" i="8"/>
  <c r="M13" i="8"/>
  <c r="M12" i="8"/>
  <c r="J11" i="14"/>
  <c r="K11" i="9"/>
  <c r="M11" i="8"/>
  <c r="D5" i="14"/>
  <c r="D4" i="14"/>
  <c r="G135" i="11" l="1"/>
  <c r="H134" i="11"/>
  <c r="H136" i="11" s="1"/>
  <c r="F134" i="11"/>
  <c r="F136" i="11" s="1"/>
  <c r="G133" i="11"/>
  <c r="G132" i="11"/>
  <c r="G131" i="11"/>
  <c r="G130" i="11"/>
  <c r="G129" i="11"/>
  <c r="G127" i="11"/>
  <c r="G126" i="11"/>
  <c r="G125" i="11"/>
  <c r="G124" i="11"/>
  <c r="G123" i="11"/>
  <c r="G122" i="11"/>
  <c r="F118" i="11"/>
  <c r="G118" i="11" s="1"/>
  <c r="G117" i="11"/>
  <c r="G116" i="11"/>
  <c r="G115" i="11"/>
  <c r="F113" i="11"/>
  <c r="G112" i="11"/>
  <c r="G111" i="11"/>
  <c r="G110" i="11"/>
  <c r="G109" i="11"/>
  <c r="H106" i="11"/>
  <c r="G106" i="11" s="1"/>
  <c r="G105" i="11"/>
  <c r="G104" i="11"/>
  <c r="H102" i="11"/>
  <c r="G102" i="11" s="1"/>
  <c r="G101" i="11"/>
  <c r="G100" i="11"/>
  <c r="H98" i="11"/>
  <c r="G98" i="11"/>
  <c r="G97" i="11"/>
  <c r="G96" i="11"/>
  <c r="G95" i="11"/>
  <c r="G93" i="11"/>
  <c r="G92" i="11"/>
  <c r="H89" i="11"/>
  <c r="H90" i="11" s="1"/>
  <c r="F89" i="11"/>
  <c r="F90" i="11" s="1"/>
  <c r="G88" i="11"/>
  <c r="G87" i="11"/>
  <c r="G86" i="11"/>
  <c r="G85" i="11"/>
  <c r="G84" i="11"/>
  <c r="G82" i="11"/>
  <c r="G81" i="11"/>
  <c r="G80" i="11"/>
  <c r="G79" i="11"/>
  <c r="G78" i="11"/>
  <c r="G77" i="11"/>
  <c r="G76" i="11"/>
  <c r="F71" i="11"/>
  <c r="G71" i="11" s="1"/>
  <c r="G70" i="11"/>
  <c r="G69" i="11"/>
  <c r="G68" i="11"/>
  <c r="F66" i="11"/>
  <c r="G66" i="11" s="1"/>
  <c r="G65" i="11"/>
  <c r="G64" i="11"/>
  <c r="G63" i="11"/>
  <c r="H59" i="11"/>
  <c r="G59" i="11" s="1"/>
  <c r="G58" i="11"/>
  <c r="G57" i="11"/>
  <c r="H55" i="11"/>
  <c r="G55" i="11" s="1"/>
  <c r="G54" i="11"/>
  <c r="G53" i="11"/>
  <c r="G51" i="11"/>
  <c r="H50" i="11"/>
  <c r="G50" i="11" s="1"/>
  <c r="G49" i="11"/>
  <c r="G48" i="11"/>
  <c r="G47" i="11"/>
  <c r="G46" i="11"/>
  <c r="H42" i="11"/>
  <c r="F42" i="11"/>
  <c r="G41" i="11"/>
  <c r="G40" i="11"/>
  <c r="G39" i="11"/>
  <c r="G38" i="11"/>
  <c r="G37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H23" i="11"/>
  <c r="G23" i="11" s="1"/>
  <c r="F23" i="11"/>
  <c r="G22" i="11"/>
  <c r="G21" i="11"/>
  <c r="G20" i="11"/>
  <c r="F119" i="11" l="1"/>
  <c r="G119" i="11" s="1"/>
  <c r="F10" i="11"/>
  <c r="F120" i="11"/>
  <c r="F11" i="11"/>
  <c r="G89" i="11"/>
  <c r="F43" i="11"/>
  <c r="H107" i="11"/>
  <c r="G107" i="11" s="1"/>
  <c r="G42" i="11"/>
  <c r="G136" i="11"/>
  <c r="H8" i="11"/>
  <c r="G11" i="11"/>
  <c r="H11" i="11" s="1"/>
  <c r="F72" i="11"/>
  <c r="G72" i="11" s="1"/>
  <c r="G113" i="11"/>
  <c r="G10" i="11" s="1"/>
  <c r="H10" i="11" s="1"/>
  <c r="H43" i="11"/>
  <c r="G134" i="11"/>
  <c r="H60" i="11"/>
  <c r="G60" i="11" s="1"/>
  <c r="G90" i="11"/>
  <c r="G9" i="11" s="1"/>
  <c r="H120" i="11" l="1"/>
  <c r="H73" i="11"/>
  <c r="G43" i="11"/>
  <c r="F9" i="11" s="1"/>
  <c r="H9" i="11" s="1"/>
  <c r="H12" i="11"/>
  <c r="F73" i="11"/>
  <c r="G8" i="11"/>
  <c r="G12" i="11" s="1"/>
  <c r="G120" i="11"/>
  <c r="F8" i="11" l="1"/>
  <c r="F12" i="11" s="1"/>
  <c r="G73" i="11"/>
  <c r="D5" i="8" l="1"/>
  <c r="D4" i="8"/>
  <c r="D5" i="9"/>
  <c r="D4" i="9"/>
</calcChain>
</file>

<file path=xl/sharedStrings.xml><?xml version="1.0" encoding="utf-8"?>
<sst xmlns="http://schemas.openxmlformats.org/spreadsheetml/2006/main" count="415" uniqueCount="249">
  <si>
    <t>ตารางที่ 1 การปรับปรุงมูลค่าตามงบการเงินเป็นมูลค่าตามประกาศประเมินราคา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</si>
  <si>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</si>
  <si>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</si>
  <si>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</si>
  <si>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</si>
  <si>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</si>
  <si>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>มูลค่าตามงบการเงินที่รับรองโดยผู้สอบบัญชี (งบการเงินตามมาตรฐานบัญชี)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</si>
  <si>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</si>
  <si>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</si>
  <si>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รวมเงินลงทุนในหลักทรัพย์</t>
  </si>
  <si>
    <t>รวมสินทรัพย์อื่น</t>
  </si>
  <si>
    <t>สินทรัพย์จากสัญญาประกันภัย และสัญญาประกันภัยต่อ : มูลค่าตามประกาศประเมินราคา</t>
  </si>
  <si>
    <t>รวมสินทรัพย์จากการประกันภัยต่อ (total reinsurance asset)</t>
  </si>
  <si>
    <t>รวมสินทรัพย์จากสัญญาประกันภัยอื่น</t>
  </si>
  <si>
    <t>รวมสินทรัพย์จากสัญญาประกันภัยต่ออื่น</t>
  </si>
  <si>
    <t>สินทรัพย์จากสัญญาประกันภัย และสัญญาประกันภัยต่อ : มูลค่าตามงบการเงิน</t>
  </si>
  <si>
    <t>รวมสินทรัพย์จากสัญญาประกันภัย</t>
  </si>
  <si>
    <t>รวมสินทรัพย์จากสัญญาประกันภัยต่อ</t>
  </si>
  <si>
    <t>รวมสินทรัพย์</t>
  </si>
  <si>
    <t>หนี้สินนอกเหนือจากสัญญาประกันภัย และสัญญาประกันภัยต่อ</t>
  </si>
  <si>
    <t>รวมหนี้สินอื่น</t>
  </si>
  <si>
    <t>หนี้สินจากสัญญาประกันภัย และสัญญาประกันภัยต่อ : มูลค่าตามประกาศประเมินราคา</t>
  </si>
  <si>
    <t>รวมหนี้สินจากการประกันภัยต่อ (total reinsurance liabilities)</t>
  </si>
  <si>
    <t>รวมหนี้สินจากสัญญาประกันภัยอื่น</t>
  </si>
  <si>
    <t>รวมหนี้สินจากสัญญาประกันภัยต่ออื่น</t>
  </si>
  <si>
    <t>หนี้สินจากสัญญาประกันภัย และสัญญาประกันภัยต่อ : มูลค่าตามงบการเงิน</t>
  </si>
  <si>
    <t>รวมหนี้สินจากสัญญาประกันภัย</t>
  </si>
  <si>
    <t>รวมหนี้สินจากสัญญาประกันภัยต่อ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</si>
  <si>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</si>
  <si>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</si>
  <si>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</si>
  <si>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</si>
  <si>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</si>
  <si>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</si>
  <si>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</si>
  <si>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</si>
  <si>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</si>
  <si>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</si>
  <si>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บริษัท</t>
  </si>
  <si>
    <t>ณ วันที่</t>
  </si>
  <si>
    <t>NO</t>
  </si>
  <si>
    <t>LIST</t>
  </si>
  <si>
    <t>1.0.0.0.0</t>
  </si>
  <si>
    <t>2.0.0.0.0</t>
  </si>
  <si>
    <t>3.0.0.0.0</t>
  </si>
  <si>
    <t>4.0.0.0.0</t>
  </si>
  <si>
    <t>5.0.0.0.0</t>
  </si>
  <si>
    <t>รายการที่ปรับแก้ Template</t>
  </si>
  <si>
    <t>No.</t>
  </si>
  <si>
    <t>Date</t>
  </si>
  <si>
    <t>Report Code</t>
  </si>
  <si>
    <t>Description</t>
  </si>
  <si>
    <t xml:space="preserve">สร้างแบบรายงาน Input ข้อมูล </t>
  </si>
  <si>
    <t>Report Of</t>
  </si>
  <si>
    <t>Start Date</t>
  </si>
  <si>
    <t>YYYY-MM-DD</t>
  </si>
  <si>
    <t xml:space="preserve">End Date </t>
  </si>
  <si>
    <t>Report Name</t>
  </si>
  <si>
    <t>Template Version</t>
  </si>
  <si>
    <t>3.0.0</t>
  </si>
  <si>
    <t>Send No</t>
  </si>
  <si>
    <t>NNNNNNN</t>
  </si>
  <si>
    <t>Approve No.</t>
  </si>
  <si>
    <t>ANNNN</t>
  </si>
  <si>
    <t xml:space="preserve">Document Version </t>
  </si>
  <si>
    <t>Document Status</t>
  </si>
  <si>
    <t>New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</si>
  <si>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</si>
  <si>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</si>
  <si>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</si>
  <si>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</si>
  <si>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</si>
  <si>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</si>
  <si>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Queues</t>
  </si>
  <si>
    <t>Y</t>
  </si>
  <si>
    <t>การกระทบยอดข้อมูล</t>
  </si>
  <si>
    <t>บริษัทประกันภัย</t>
  </si>
  <si>
    <t>รายชื่อแบบฟอร์ม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</si>
  <si>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</si>
  <si>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</si>
  <si>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</si>
  <si>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</si>
  <si>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</si>
  <si>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</si>
  <si>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</si>
  <si>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</si>
  <si>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</si>
  <si>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</si>
  <si>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</si>
  <si>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ค่าใช้จ่ายจ่ายล่วงหน้า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</si>
  <si>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</si>
  <si>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</si>
  <si>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</si>
  <si>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</si>
  <si>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</si>
  <si>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ตราสารอนุพันธ์</t>
  </si>
  <si>
    <t>บัญชีเดินสะพัดสำนักงานใหญ่</t>
  </si>
  <si>
    <t>สินทรัพย์อื่น</t>
  </si>
  <si>
    <t>ระบุรายละเอียด</t>
  </si>
  <si>
    <t>(ง)</t>
  </si>
  <si>
    <t>(จ)</t>
  </si>
  <si>
    <t>รวมสินทรัพย์นอกเหนือจากสัญญาประกันภัย และสัญญาประกันภัยต่อ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</si>
  <si>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</si>
  <si>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</si>
  <si>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</si>
  <si>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</si>
  <si>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</si>
  <si>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เบี้ยประกันภัยค้างรับ (outstanding premiums)</t>
  </si>
  <si>
    <t>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</si>
  <si>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</si>
  <si>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</si>
  <si>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</si>
  <si>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</si>
  <si>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</si>
  <si>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สินทรัพย์จากสัญญาประกันภัยต่อ</t>
  </si>
  <si>
    <t>รายการที่เกิดขึ้นก่อนรับรู้กลุ่มของสัญญาประกันภัยต่อที่ถือไว้</t>
  </si>
  <si>
    <t>รวมสินทรัพย์จากสัญญาประกันภัย และสัญญาประกันภัยต่อ : มูลค่าตามงบการเงิน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</si>
  <si>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</si>
  <si>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</si>
  <si>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</si>
  <si>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</si>
  <si>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</si>
  <si>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</si>
  <si>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</si>
  <si>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สำรองประกันภัย (ก่อนการประกันภัยต่อ) (technical reserves (gross of reinsurance))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</si>
  <si>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</si>
  <si>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</si>
  <si>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</si>
  <si>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</si>
  <si>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</si>
  <si>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</si>
  <si>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</si>
  <si>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</si>
  <si>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</si>
  <si>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</si>
  <si>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 xml:space="preserve">หุ้นกู้ด้อยสิทธิ/ตราสารอื่นที่มีลักษณะคล้ายทุน 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</si>
  <si>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</si>
  <si>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</si>
  <si>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</si>
  <si>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มูลค่าตามประกาศ คปภ. ว่าด้วยการประเมินราคาทรัพย์สินและหนี้สินของบริษัทประกันวินาศภัย</t>
  </si>
  <si>
    <t>ส่วนปรับปรุงมูลค่าสินทรัพย์และหนี้สินนอกเหนือจากสัญญาประกันภัย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</si>
  <si>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</si>
  <si>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ให้เป็นมูลค่าสินทรัพย์/หนี้สินสำหรับสัญญาประกันภัยต่อตามมาตรฐานบัญชี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</si>
  <si>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</si>
  <si>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</si>
  <si>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เงินให้กู้ยืม และ ดอกเบี้ยค้างรับ</t>
  </si>
  <si>
    <t>เงินจ่ายตามกรมธรรม์ค้างจ่าย (due to insured) ส่วนที่ไม่อยู่ใน contract boundary</t>
  </si>
  <si>
    <t>เงินจ่ายตามกรมธรรม์ค้างจ่าย (due to insured) ส่วนที่อยู่ใน contract boundary</t>
  </si>
  <si>
    <t>FRRCC_1</t>
  </si>
  <si>
    <t>FRRCC_2</t>
  </si>
  <si>
    <t>Report Group</t>
  </si>
  <si>
    <t>1. รายการ 1.14  สินทรัพย์อื่น ๆ ประกันวินาศภัย แก้ไขจำนวนรายการในการบันทึก เป็น 25 รายการ
2. รายการ  2.3 สินทรัพย์จากสัญญาประกันภัยอื่น ประกันวินาศภัย จำนวนรายการในการบันทึก 2 รายการ
3. รายการ 2.4 สินทรัพย์จากสัญญาประกันภัยต่ออื่น ประกันวินาศภัย จำนวนรายการในการบันทึก 2 รายการ
4. รายการ 5.8 หนี้สินอื่น ประกันวินาศภัย แก้ไขจำนวนรายการในการบันทึก เป็น 25 รายการ
5. รายการ 6.4 หนี้สินจากสัญญาประกันภัยอื่น ประกันวินาศภัย จำนวนรายการในการบันทึก 2 รายการ
6. รายการ 6.5 หนี้สินจากสัญญาประกันภัยต่ออื่น ประกันวินาศภัย จำนวนรายการในการบันทึก 2 รายการ
7. รายการ  15 รายการอื่นในส่วนของเจ้าของประกันวินาศภัย แก้ไขจำนวนรายการในการบันทึก เป็น 25 รายการ</t>
  </si>
  <si>
    <t>ลบบรรทัด ที่มีข้อความ "หมายเหตุ: รายงานฉบับนี้เป็นเพียงร่างเบื้องต้น อาจมีการแก้ไขเพิ่มเติมตามความเหมาะสม" ออก</t>
  </si>
  <si>
    <t>1. ปรับให้แสดงชื่อทั้งบรรทัด ข้อความ "ตารางที่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ว่าด้วยการประเมินราคาทรัพย์สินและหนี้สินของบริษัทประกันวินาศภัย"
2. แก้ไข บรรทัด (2.7.1.0.0) ข้อ 7.1 หนี้สินจากสัญญาประกันภัย ลบสูตรออก</t>
  </si>
  <si>
    <t xml:space="preserve">บรรทัด (1.1.1.1.0) ข้อ 1.1 (ก) พันธบัตร หุ้นกู้ ตั๋วสัญญาใช้เงิน-ตั๋วแลกเงิน ตัดคำ "ซึ่งออกโดย" ออก  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</si>
  <si>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</si>
  <si>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แก้ข้อความจาก
"แบบรายงานการกระทบยอดข้อมูลงบฐานะการเงินระหว่างราคาบัญชีและราคาประเมิน (reconcile template) (สำหรับการนำส่งรายไตรมาส)"
เป็น
"รายงานการดำรงเงินกองทุนในส่วนการกระทบยอดข้อมูลฐานะการเงินระหว่างราคาบัญชีและราคาประเมิน (สำหรับการนำส่งรายไตรมาส)"</t>
  </si>
  <si>
    <t xml:space="preserve"> 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</si>
  <si>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</si>
  <si>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>แก้ข้อความจาก ข้อ 3 (ค), ข้อ 7 (ค)
"(IACF asset)"
เป็น
"(asset for insurance acquisition cash flows)"</t>
  </si>
  <si>
    <t>RCC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</si>
  <si>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</si>
  <si>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 xml:space="preserve">    ** ต้องเป็นกรรมการผู้มีอำนาจลงนามผูกพันบริษัท</t>
  </si>
  <si>
    <t xml:space="preserve">    * กรณีบริษัทที่เป็นสาขาต่างประเทศ หมายถึง ผู้จัดการสาขา</t>
  </si>
  <si>
    <t>ประทับตราสำคัญ (ถ้ามี)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</si>
  <si>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</si>
  <si>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</si>
  <si>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 xml:space="preserve">ชื่อ (name)  :                                                                                                          </t>
  </si>
  <si>
    <t xml:space="preserve">ลายมือชื่อ (signature)  :                                                                                                         </t>
  </si>
  <si>
    <t>ประธานเจ้าหน้าที่บริหาร/กรรมการผู้จัดการ*</t>
  </si>
  <si>
    <t>คำรับรองของบริษัท</t>
  </si>
  <si>
    <t>ชื่อของนักคณิตศาสตร์ประกันภัย ________________
ลายมือชื่อ ________________
วันที่ ________________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</si>
  <si>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</si>
  <si>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</si>
  <si>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</si>
  <si>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ในส่วนที่เกี่ยวข้องกับงานของนักคณิตศาสตร์ประกันภัย</t>
  </si>
  <si>
    <t>คำรับรองของนักคณิตศาสตร์ประกันภัย</t>
  </si>
  <si>
    <t xml:space="preserve">                    บริษัท …(ชื่อบริษัท/สาขา)…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 ซึ่งแก้ไขเพิ่มเติมโดยพระราชบัญญัติประกันวินาศภัย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</t>
  </si>
  <si>
    <t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วินาศภัย  ตามที่ควรในสาระสำคัญทุกประการ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</si>
  <si>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(สำหรับการนำส่งประจำปี)</t>
  </si>
  <si>
    <t>ตารางที่ 1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</si>
  <si>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สัญญาระยะยาว</t>
  </si>
  <si>
    <t>สำหรับสัญญาประกันภัยที่ใช้ PAA ในการประเมินมูลค่าภายใต้ TFRS 17</t>
  </si>
  <si>
    <t>สำหรับสัญญาประกันภัยที่ใช้ GMM ในการประเมินมูลค่าภายใต้ TFRS 17</t>
  </si>
  <si>
    <t>สำรองเบี้ยประกันภัยที่ยังไม่ถือเป็นรายได้ หลังหักค่าบำเหน็จ (UPR)</t>
  </si>
  <si>
    <t>สำรองสำหรับความเสี่ยงภัยที่ยังไม่สิ้นสุด (URR)</t>
  </si>
  <si>
    <t>คำอธิบาย</t>
  </si>
  <si>
    <t>สัญญาระยะสั้น</t>
  </si>
  <si>
    <t>สัญญาประกันภัย</t>
  </si>
  <si>
    <t>สัญญาระยะสั้น - ใช้ PAA ในการประเมินมูลค่า</t>
  </si>
  <si>
    <t>สัญญาระยะสั้น - ใช้ GMM ในการประเมินมูลค่า</t>
  </si>
  <si>
    <t>Supplementary Information - สัญญาระยะสั้น</t>
  </si>
  <si>
    <t>มูลค่าสำรองประกันภัยก่อนการเอาประกันภัยต่อ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</si>
  <si>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ค่าประมาณการที่ดีที่สุดของภาระผูกพันตามสัญญาประกันภัยก่อนการประกันภัยต่อ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</si>
  <si>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 และยกเลิกเงื่อนไขเกี่ยวกับการกำหนดขั้นต่ำของสำรองประกันภัย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</si>
  <si>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 measurement model + กระแสเงินสดที่มีค่าประมาณการที่ดีที่สุดให้เป็นไปตาม TFRS 17 ก่อนการเปลี่ยนให้เป็นค่าใช้จ่ายที่เกิดขึ้นโดยตรงเท่านั้น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</si>
  <si>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</si>
  <si>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เปลี่ยนอัตราคิดลดและสมมติฐานทางเศรษฐกิจอื่น ๆ ให้เป็นไปตาม TFRS 17</t>
  </si>
  <si>
    <t>มูลค่าสินทรัพย์/หนี้สินสำหรับความคุ้มครองที่เหลืออยู่ของสัญญาประกันภัย (มูลค่าตามมาตรฐานบัญชี)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</si>
  <si>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 
รวมค่าปรับปรุงความเสี่ยง</t>
  </si>
  <si>
    <t>ตารางที่ 2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ให้เป็นมูลค่าสินทรัพย์/หนี้สินสำหรับความคุ้มครองที่เกิดขึ้นแล้วตามมาตรฐานบัญชี</t>
  </si>
  <si>
    <t>ค่าสินไหมทดแทนที่ได้รับรายงานแล้วและการจ่ายค่าสินไหมทดแทนที่ยังไม่สิ้นสุด (Case reserve)</t>
  </si>
  <si>
    <t>ค่าสินไหมทดแทนที่เกิดขึ้นแล้วแต่ยังไม่ได้รับรายงาน (IBNR)</t>
  </si>
  <si>
    <t>ค่าใช้จ่ายในการจัดการค่าสินไหมทดแทนที่ไม่สามารถจัดสรรได้ (ULAE)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</si>
  <si>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</si>
  <si>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
เปลี่ยน measurement model + กระแสเงินสดที่มีค่าประมาณการที่ดีที่สุดให้เป็นไปตาม TFRS 17 ก่อนการเปลี่ยนให้เป็นค่าใช้จ่ายที่เกิดขึ้นโดยตรงเท่านั้น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</si>
  <si>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</si>
  <si>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เปลี่ยนอัตราคิดลดและสมมติฐานทางเศรษฐกิจอื่น ๆ ให้เป็นไปตาม TFRS 17</t>
  </si>
  <si>
    <t>มูลค่าสินทรัพย์/หนี้สินสำหรับความคุ้มครองที่เกิดขึ้นแล้วของสัญญาประกันภัย (มูลค่าตามมาตรฐานบัญชี)</t>
  </si>
  <si>
    <t>สำหรับความคุ้มครองที่เกิดขึ้นแล้ว</t>
  </si>
  <si>
    <t>สัญญาประกันภัยต่อ</t>
  </si>
  <si>
    <t>มูลค่าสำรองประกันภัยต่อ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</si>
  <si>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ค่าประมาณการที่ดีที่สุดของภาระผูกพันตามสัญญาประกันภัยต่อ</t>
  </si>
  <si>
    <t>ค่าประมาณการที่ดีที่สุดของสินทรัพย์/หนี้สินของสัญญาประกันภัยต่อ: 
เปลี่ยนประเภทจากสัญญาประกันภัยต่อระยะยาวเป็นสัญญาประกันภัยต่อระยะสั้น หรือ
เปลี่ยนประเภทจากสัญญาประกันภัยต่อระยะสั้นเป็นสัญญาประกันภัยต่อระยะยาว</t>
  </si>
  <si>
    <t>ค่าประมาณการที่ดีที่สุดของสินทรัพย์/หนี้สินของสัญญาประกันภัยต่อ: 
เปลี่ยน measurement model และกระแสเงินสดที่มีค่าประมาณการที่ดีที่สุดให้เป็นไปตาม TFRS 17 ยกเว้น non-performance risk และ expected new business</t>
  </si>
  <si>
    <t>ค่าประมาณการที่ดีที่สุดของสินทรัพย์/หนี้สินของสัญญาประกันภัยต่อ: 
เปลี่ยนกระแสเงินสดให้สะท้อน non-performance risk</t>
  </si>
  <si>
    <t>ค่าประมาณการที่ดีที่สุดของสินทรัพย์/หนี้สินของสัญญาประกันภัยต่อ: 
รวม expected new business</t>
  </si>
  <si>
    <t>ค่าประมาณการที่ดีที่สุดของสินทรัพย์/หนี้สินของสัญญาประกันภัยต่อ:  
รวมค่าปรับปรุงความเสี่ยง</t>
  </si>
  <si>
    <t>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</si>
  <si>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ให้เป็นมูลค่าสินทรัพย์/หนี้สินสำหรับความคุ้มครองที่เกิดขึ้นแล้วตามมาตรฐานบัญชี</t>
  </si>
  <si>
    <t>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ให้เป็นมูลค่าสินทรัพย์/หนี้สินสำหรับสัญญาประกันภัยต่อตามมาตรฐานบัญชี</t>
  </si>
  <si>
    <t>6.0.0.0.0</t>
  </si>
  <si>
    <t>7.0.0.0.0</t>
  </si>
  <si>
    <t>8.0.0.0.0</t>
  </si>
  <si>
    <t>YFRRCC_1</t>
  </si>
  <si>
    <t>YFRRCC_2</t>
  </si>
  <si>
    <t>YFRRCC_3</t>
  </si>
  <si>
    <t>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ให้เป็นมูลค่าสินทรัพย์/หนี้สินสำหรับสัญญาประกันภัยต่อตามมาตรฐานบัญชี</t>
  </si>
  <si>
    <t>ตารางที่ 3 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ให้เป็นมูลค่าสินทรัพย์/หนี้สินสำหรับสัญญาประกันภัยต่อตามมาตรฐานบัญชี</t>
  </si>
  <si>
    <t>LRC_LT</t>
  </si>
  <si>
    <t>LRC_ST_PAA</t>
  </si>
  <si>
    <t>LRC_ST_GMM</t>
  </si>
  <si>
    <t>LRC_PAA_UPR</t>
  </si>
  <si>
    <t>LRC_PAA_URR</t>
  </si>
  <si>
    <t>LRC_GMM_UPR</t>
  </si>
  <si>
    <t>LRC_GMM_URR</t>
  </si>
  <si>
    <t>LRC_EXPLANATION</t>
  </si>
  <si>
    <t>LIC_LT</t>
  </si>
  <si>
    <t>LIC_ST</t>
  </si>
  <si>
    <t>LIC_CASERES</t>
  </si>
  <si>
    <t>LIC_IBNR</t>
  </si>
  <si>
    <t>LIC_ULAE</t>
  </si>
  <si>
    <t>LIC_EXPLANATION</t>
  </si>
  <si>
    <t>RI_LRC_LT</t>
  </si>
  <si>
    <t>RI_LRC_ST</t>
  </si>
  <si>
    <t>RI_LIC_LT</t>
  </si>
  <si>
    <t>RI_LIC_ST</t>
  </si>
  <si>
    <t>RI_EXPLANATION</t>
  </si>
  <si>
    <t>*หมายเหตุ: ระบบสามารถรองรับได้สูงสุด 4,000 ตัวอักษรต่อ 1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</si>
</sst>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dd/mm/yy;@"/>
    <numFmt numFmtId="168" formatCode="yyyy\-mm\-dd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rgb="FF000000"/>
      <name val="TH Sarabun New"/>
      <family val="2"/>
    </font>
    <font>
      <sz val="14"/>
      <name val="TH Sarabun New"/>
      <family val="2"/>
    </font>
    <font>
      <b/>
      <sz val="14"/>
      <color indexed="9"/>
      <name val="TH Sarabun New"/>
      <family val="2"/>
    </font>
    <font>
      <b/>
      <sz val="14"/>
      <name val="TH Sarabun New"/>
      <family val="2"/>
    </font>
    <font>
      <sz val="14"/>
      <color rgb="FFFF0000"/>
      <name val="TH Sarabun New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14"/>
      <color indexed="9"/>
      <name val="TH Sarabun New"/>
      <family val="2"/>
    </font>
    <font>
      <sz val="14"/>
      <name val="AngsanaUPC"/>
      <family val="1"/>
    </font>
    <font>
      <sz val="14"/>
      <name val="Arial"/>
      <family val="2"/>
    </font>
    <font>
      <sz val="20"/>
      <name val="TH Sarabun New"/>
      <family val="2"/>
    </font>
    <font>
      <b/>
      <sz val="20"/>
      <name val="TH Sarabun New"/>
      <family val="2"/>
    </font>
    <font>
      <sz val="8"/>
      <name val="Calibri"/>
      <family val="2"/>
      <charset val="22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164" fontId="3" fillId="0" borderId="0"/>
    <xf numFmtId="3" fontId="14" fillId="0" borderId="1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164" fontId="1" fillId="0" borderId="0" applyFont="0" applyFill="0" applyBorder="0" applyAlignment="0" applyProtection="0"/>
  </cellStyleXfs>
  <cellXfs count="319">
    <xf numFmtId="0" fontId="0" fillId="0" borderId="0" xfId="0"/>
    <xf numFmtId="0" fontId="3" fillId="0" borderId="2" xfId="1" applyBorder="1" applyAlignment="1">
      <alignment vertical="top" wrapText="1"/>
    </xf>
    <xf numFmtId="166" fontId="2" fillId="2" borderId="1" xfId="2" applyNumberFormat="1" applyFont="1" applyFill="1" applyBorder="1" applyAlignment="1" applyProtection="1">
      <alignment horizontal="center" vertical="top" wrapText="1"/>
    </xf>
    <xf numFmtId="0" fontId="4" fillId="6" borderId="0" xfId="1" applyFont="1" applyFill="1" applyAlignment="1">
      <alignment vertical="center"/>
    </xf>
    <xf numFmtId="0" fontId="6" fillId="5" borderId="0" xfId="4" applyFont="1" applyFill="1" applyAlignment="1">
      <alignment vertical="top"/>
    </xf>
    <xf numFmtId="0" fontId="7" fillId="9" borderId="1" xfId="4" applyFont="1" applyFill="1" applyBorder="1" applyAlignment="1">
      <alignment horizontal="center" vertical="top"/>
    </xf>
    <xf numFmtId="0" fontId="6" fillId="0" borderId="1" xfId="4" applyFont="1" applyBorder="1" applyAlignment="1">
      <alignment vertical="top"/>
    </xf>
    <xf numFmtId="14" fontId="6" fillId="0" borderId="1" xfId="4" applyNumberFormat="1" applyFont="1" applyBorder="1" applyAlignment="1">
      <alignment vertical="top"/>
    </xf>
    <xf numFmtId="0" fontId="6" fillId="0" borderId="1" xfId="4" applyFont="1" applyBorder="1" applyAlignment="1">
      <alignment vertical="top" wrapText="1"/>
    </xf>
    <xf numFmtId="0" fontId="6" fillId="0" borderId="3" xfId="4" applyFont="1" applyBorder="1" applyAlignment="1">
      <alignment vertical="top" wrapText="1"/>
    </xf>
    <xf numFmtId="0" fontId="6" fillId="0" borderId="1" xfId="4" applyFont="1" applyBorder="1" applyAlignment="1">
      <alignment horizontal="left" vertical="top" wrapText="1"/>
    </xf>
    <xf numFmtId="0" fontId="8" fillId="0" borderId="1" xfId="4" applyFont="1" applyBorder="1" applyAlignment="1">
      <alignment vertical="top" wrapText="1"/>
    </xf>
    <xf numFmtId="14" fontId="9" fillId="0" borderId="1" xfId="4" applyNumberFormat="1" applyFont="1" applyBorder="1" applyAlignment="1">
      <alignment horizontal="right" vertical="top"/>
    </xf>
    <xf numFmtId="0" fontId="9" fillId="0" borderId="1" xfId="4" applyFont="1" applyBorder="1" applyAlignment="1">
      <alignment vertical="top"/>
    </xf>
    <xf numFmtId="0" fontId="10" fillId="10" borderId="2" xfId="4" applyFont="1" applyFill="1" applyBorder="1"/>
    <xf numFmtId="0" fontId="10" fillId="10" borderId="4" xfId="4" applyFont="1" applyFill="1" applyBorder="1"/>
    <xf numFmtId="0" fontId="6" fillId="0" borderId="0" xfId="4" applyFont="1"/>
    <xf numFmtId="0" fontId="11" fillId="0" borderId="2" xfId="4" applyFont="1" applyBorder="1"/>
    <xf numFmtId="0" fontId="9" fillId="11" borderId="4" xfId="4" applyFont="1" applyFill="1" applyBorder="1" applyAlignment="1">
      <alignment horizontal="left" vertical="top"/>
    </xf>
    <xf numFmtId="0" fontId="9" fillId="11" borderId="5" xfId="4" applyFont="1" applyFill="1" applyBorder="1"/>
    <xf numFmtId="0" fontId="9" fillId="0" borderId="4" xfId="4" applyFont="1" applyBorder="1"/>
    <xf numFmtId="0" fontId="9" fillId="0" borderId="5" xfId="4" applyFont="1" applyBorder="1"/>
    <xf numFmtId="0" fontId="11" fillId="0" borderId="1" xfId="4" applyFont="1" applyBorder="1" applyAlignment="1">
      <alignment horizontal="left"/>
    </xf>
    <xf numFmtId="0" fontId="12" fillId="11" borderId="4" xfId="4" applyFont="1" applyFill="1" applyBorder="1" applyAlignment="1">
      <alignment horizontal="left" vertical="top"/>
    </xf>
    <xf numFmtId="0" fontId="9" fillId="11" borderId="2" xfId="4" applyFont="1" applyFill="1" applyBorder="1"/>
    <xf numFmtId="0" fontId="11" fillId="0" borderId="2" xfId="4" applyFont="1" applyBorder="1" applyAlignment="1">
      <alignment horizontal="right"/>
    </xf>
    <xf numFmtId="0" fontId="11" fillId="0" borderId="1" xfId="4" applyFont="1" applyBorder="1"/>
    <xf numFmtId="0" fontId="9" fillId="0" borderId="1" xfId="4" applyFont="1" applyBorder="1"/>
    <xf numFmtId="0" fontId="11" fillId="13" borderId="1" xfId="4" applyFont="1" applyFill="1" applyBorder="1" applyAlignment="1">
      <alignment horizontal="center" vertical="center" wrapText="1"/>
    </xf>
    <xf numFmtId="0" fontId="11" fillId="13" borderId="1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top"/>
    </xf>
    <xf numFmtId="0" fontId="9" fillId="0" borderId="1" xfId="4" applyFont="1" applyBorder="1" applyAlignment="1">
      <alignment horizontal="center" vertical="top" wrapText="1"/>
    </xf>
    <xf numFmtId="0" fontId="9" fillId="0" borderId="1" xfId="4" applyFont="1" applyBorder="1" applyAlignment="1">
      <alignment horizontal="left" vertical="top"/>
    </xf>
    <xf numFmtId="0" fontId="9" fillId="11" borderId="1" xfId="4" applyFont="1" applyFill="1" applyBorder="1" applyAlignment="1">
      <alignment horizontal="left" vertical="top" wrapText="1"/>
    </xf>
    <xf numFmtId="0" fontId="9" fillId="11" borderId="1" xfId="4" applyFont="1" applyFill="1" applyBorder="1" applyAlignment="1">
      <alignment horizontal="center"/>
    </xf>
    <xf numFmtId="0" fontId="9" fillId="0" borderId="1" xfId="4" applyFont="1" applyBorder="1" applyAlignment="1">
      <alignment horizontal="center"/>
    </xf>
    <xf numFmtId="0" fontId="9" fillId="11" borderId="1" xfId="4" applyFont="1" applyFill="1" applyBorder="1" applyAlignment="1">
      <alignment horizontal="left" vertical="top"/>
    </xf>
    <xf numFmtId="0" fontId="9" fillId="0" borderId="1" xfId="4" applyFont="1" applyBorder="1" applyAlignment="1">
      <alignment vertical="center"/>
    </xf>
    <xf numFmtId="0" fontId="13" fillId="6" borderId="0" xfId="0" applyFont="1" applyFill="1" applyAlignment="1">
      <alignment vertical="top"/>
    </xf>
    <xf numFmtId="166" fontId="3" fillId="0" borderId="0" xfId="2" applyNumberFormat="1" applyFont="1" applyAlignment="1" applyProtection="1">
      <alignment horizontal="left" vertical="top"/>
    </xf>
    <xf numFmtId="3" fontId="3" fillId="0" borderId="5" xfId="6" applyFont="1" applyBorder="1" applyAlignment="1">
      <alignment horizontal="center" vertical="top"/>
    </xf>
    <xf numFmtId="3" fontId="3" fillId="5" borderId="5" xfId="6" applyFont="1" applyFill="1" applyBorder="1" applyAlignment="1">
      <alignment horizontal="center" vertical="top"/>
    </xf>
    <xf numFmtId="0" fontId="3" fillId="0" borderId="0" xfId="1"/>
    <xf numFmtId="0" fontId="3" fillId="0" borderId="0" xfId="1" applyAlignment="1">
      <alignment vertical="top"/>
    </xf>
    <xf numFmtId="0" fontId="3" fillId="0" borderId="0" xfId="1" applyAlignment="1">
      <alignment horizontal="left" vertical="top"/>
    </xf>
    <xf numFmtId="0" fontId="3" fillId="0" borderId="0" xfId="1" applyAlignment="1">
      <alignment horizontal="center"/>
    </xf>
    <xf numFmtId="0" fontId="2" fillId="0" borderId="0" xfId="1" applyFont="1" applyAlignment="1">
      <alignment horizontal="left"/>
    </xf>
    <xf numFmtId="0" fontId="2" fillId="2" borderId="1" xfId="1" applyFont="1" applyFill="1" applyBorder="1" applyAlignment="1">
      <alignment horizontal="center" vertical="center"/>
    </xf>
    <xf numFmtId="0" fontId="3" fillId="0" borderId="1" xfId="1" applyBorder="1" applyAlignment="1">
      <alignment horizontal="center" vertical="top" wrapText="1"/>
    </xf>
    <xf numFmtId="165" fontId="0" fillId="0" borderId="1" xfId="7" applyNumberFormat="1" applyFont="1" applyFill="1" applyBorder="1" applyAlignment="1">
      <alignment horizontal="right" vertical="top"/>
    </xf>
    <xf numFmtId="0" fontId="3" fillId="0" borderId="1" xfId="1" applyBorder="1" applyAlignment="1">
      <alignment horizontal="center" vertical="top"/>
    </xf>
    <xf numFmtId="165" fontId="0" fillId="0" borderId="1" xfId="7" applyNumberFormat="1" applyFont="1" applyFill="1" applyBorder="1" applyAlignment="1">
      <alignment horizontal="right" vertical="center"/>
    </xf>
    <xf numFmtId="165" fontId="0" fillId="5" borderId="1" xfId="7" applyNumberFormat="1" applyFont="1" applyFill="1" applyBorder="1" applyAlignment="1">
      <alignment horizontal="right" vertical="center"/>
    </xf>
    <xf numFmtId="0" fontId="2" fillId="3" borderId="11" xfId="1" applyFont="1" applyFill="1" applyBorder="1" applyAlignment="1">
      <alignment vertical="center"/>
    </xf>
    <xf numFmtId="0" fontId="2" fillId="3" borderId="12" xfId="1" applyFont="1" applyFill="1" applyBorder="1" applyAlignment="1">
      <alignment vertical="center"/>
    </xf>
    <xf numFmtId="0" fontId="2" fillId="3" borderId="13" xfId="1" applyFont="1" applyFill="1" applyBorder="1" applyAlignment="1">
      <alignment vertical="center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2" fillId="0" borderId="7" xfId="1" applyFont="1" applyBorder="1" applyAlignment="1">
      <alignment horizontal="center" vertical="top"/>
    </xf>
    <xf numFmtId="0" fontId="3" fillId="0" borderId="14" xfId="1" applyBorder="1" applyAlignment="1">
      <alignment horizontal="center" vertical="top" wrapText="1"/>
    </xf>
    <xf numFmtId="165" fontId="3" fillId="0" borderId="6" xfId="7" applyNumberFormat="1" applyFont="1" applyFill="1" applyBorder="1" applyAlignment="1" applyProtection="1">
      <alignment horizontal="center" vertical="top" wrapText="1"/>
    </xf>
    <xf numFmtId="165" fontId="3" fillId="0" borderId="8" xfId="7" applyNumberFormat="1" applyFont="1" applyFill="1" applyBorder="1" applyAlignment="1" applyProtection="1">
      <alignment horizontal="center" vertical="top" wrapText="1"/>
    </xf>
    <xf numFmtId="0" fontId="3" fillId="0" borderId="6" xfId="1" applyBorder="1" applyAlignment="1">
      <alignment vertical="top"/>
    </xf>
    <xf numFmtId="0" fontId="3" fillId="0" borderId="3" xfId="1" applyBorder="1" applyAlignment="1">
      <alignment horizontal="center" vertical="top"/>
    </xf>
    <xf numFmtId="165" fontId="3" fillId="4" borderId="1" xfId="7" applyNumberFormat="1" applyFont="1" applyFill="1" applyBorder="1" applyAlignment="1" applyProtection="1">
      <alignment horizontal="center" vertical="top" wrapText="1"/>
    </xf>
    <xf numFmtId="165" fontId="3" fillId="5" borderId="1" xfId="7" applyNumberFormat="1" applyFont="1" applyFill="1" applyBorder="1" applyAlignment="1" applyProtection="1">
      <alignment horizontal="center" vertical="top" wrapText="1"/>
    </xf>
    <xf numFmtId="0" fontId="3" fillId="4" borderId="1" xfId="1" applyFill="1" applyBorder="1" applyAlignment="1">
      <alignment vertical="top"/>
    </xf>
    <xf numFmtId="0" fontId="3" fillId="0" borderId="2" xfId="1" applyBorder="1" applyAlignment="1">
      <alignment vertical="top"/>
    </xf>
    <xf numFmtId="0" fontId="3" fillId="0" borderId="10" xfId="1" applyBorder="1" applyAlignment="1">
      <alignment horizontal="center" vertical="top" wrapText="1"/>
    </xf>
    <xf numFmtId="0" fontId="2" fillId="0" borderId="2" xfId="1" applyFont="1" applyBorder="1" applyAlignment="1">
      <alignment vertical="top"/>
    </xf>
    <xf numFmtId="165" fontId="3" fillId="5" borderId="2" xfId="7" applyNumberFormat="1" applyFont="1" applyFill="1" applyBorder="1" applyAlignment="1" applyProtection="1">
      <alignment horizontal="center" vertical="top" wrapText="1"/>
    </xf>
    <xf numFmtId="0" fontId="3" fillId="0" borderId="1" xfId="1" applyBorder="1" applyAlignment="1">
      <alignment vertical="top"/>
    </xf>
    <xf numFmtId="0" fontId="3" fillId="6" borderId="13" xfId="1" applyFill="1" applyBorder="1" applyAlignment="1">
      <alignment horizontal="center" vertical="top"/>
    </xf>
    <xf numFmtId="0" fontId="3" fillId="0" borderId="13" xfId="1" applyBorder="1" applyAlignment="1">
      <alignment horizontal="center" vertical="top" wrapText="1"/>
    </xf>
    <xf numFmtId="0" fontId="3" fillId="0" borderId="13" xfId="1" applyBorder="1" applyAlignment="1">
      <alignment horizontal="center" vertical="top"/>
    </xf>
    <xf numFmtId="0" fontId="3" fillId="0" borderId="5" xfId="1" applyBorder="1" applyAlignment="1">
      <alignment horizontal="center" vertical="top" wrapText="1"/>
    </xf>
    <xf numFmtId="0" fontId="4" fillId="0" borderId="0" xfId="1" applyFont="1" applyAlignment="1">
      <alignment vertical="top"/>
    </xf>
    <xf numFmtId="165" fontId="3" fillId="4" borderId="6" xfId="7" applyNumberFormat="1" applyFont="1" applyFill="1" applyBorder="1" applyAlignment="1" applyProtection="1">
      <alignment horizontal="center" vertical="top" wrapText="1"/>
    </xf>
    <xf numFmtId="165" fontId="3" fillId="5" borderId="6" xfId="7" applyNumberFormat="1" applyFont="1" applyFill="1" applyBorder="1" applyAlignment="1" applyProtection="1">
      <alignment horizontal="center" vertical="top" wrapText="1"/>
    </xf>
    <xf numFmtId="0" fontId="3" fillId="4" borderId="6" xfId="1" applyFill="1" applyBorder="1" applyAlignment="1">
      <alignment vertical="top"/>
    </xf>
    <xf numFmtId="0" fontId="3" fillId="0" borderId="13" xfId="1" quotePrefix="1" applyBorder="1" applyAlignment="1">
      <alignment horizontal="center" vertical="top"/>
    </xf>
    <xf numFmtId="0" fontId="3" fillId="0" borderId="12" xfId="1" applyBorder="1" applyAlignment="1">
      <alignment horizontal="center" vertical="top"/>
    </xf>
    <xf numFmtId="165" fontId="3" fillId="5" borderId="3" xfId="7" applyNumberFormat="1" applyFont="1" applyFill="1" applyBorder="1" applyAlignment="1" applyProtection="1">
      <alignment horizontal="center" vertical="top" wrapText="1"/>
    </xf>
    <xf numFmtId="0" fontId="3" fillId="4" borderId="3" xfId="1" applyFill="1" applyBorder="1" applyAlignment="1">
      <alignment vertical="top"/>
    </xf>
    <xf numFmtId="165" fontId="3" fillId="5" borderId="1" xfId="7" applyNumberFormat="1" applyFont="1" applyFill="1" applyBorder="1" applyAlignment="1" applyProtection="1">
      <alignment horizontal="center" vertical="center" wrapText="1"/>
    </xf>
    <xf numFmtId="165" fontId="3" fillId="0" borderId="2" xfId="7" applyNumberFormat="1" applyFont="1" applyFill="1" applyBorder="1" applyAlignment="1" applyProtection="1">
      <alignment horizontal="center" vertical="center" wrapText="1"/>
    </xf>
    <xf numFmtId="0" fontId="3" fillId="0" borderId="3" xfId="1" applyBorder="1" applyAlignment="1">
      <alignment vertical="top"/>
    </xf>
    <xf numFmtId="0" fontId="3" fillId="0" borderId="7" xfId="1" applyBorder="1" applyAlignment="1">
      <alignment horizontal="center" vertical="top"/>
    </xf>
    <xf numFmtId="0" fontId="3" fillId="4" borderId="1" xfId="1" applyFill="1" applyBorder="1" applyAlignment="1">
      <alignment vertical="top" wrapText="1"/>
    </xf>
    <xf numFmtId="165" fontId="3" fillId="4" borderId="3" xfId="7" applyNumberFormat="1" applyFont="1" applyFill="1" applyBorder="1" applyAlignment="1" applyProtection="1">
      <alignment horizontal="center" vertical="center" wrapText="1"/>
    </xf>
    <xf numFmtId="165" fontId="3" fillId="4" borderId="11" xfId="7" applyNumberFormat="1" applyFont="1" applyFill="1" applyBorder="1" applyAlignment="1" applyProtection="1">
      <alignment horizontal="center" vertical="center" wrapText="1"/>
    </xf>
    <xf numFmtId="0" fontId="3" fillId="4" borderId="3" xfId="1" applyFill="1" applyBorder="1"/>
    <xf numFmtId="0" fontId="3" fillId="0" borderId="0" xfId="1" applyAlignment="1">
      <alignment horizontal="center" vertical="top"/>
    </xf>
    <xf numFmtId="165" fontId="3" fillId="5" borderId="3" xfId="7" applyNumberFormat="1" applyFont="1" applyFill="1" applyBorder="1" applyAlignment="1" applyProtection="1">
      <alignment horizontal="center" vertical="center" wrapText="1"/>
    </xf>
    <xf numFmtId="0" fontId="2" fillId="0" borderId="6" xfId="1" applyFont="1" applyBorder="1" applyAlignment="1">
      <alignment horizontal="center" vertical="top"/>
    </xf>
    <xf numFmtId="165" fontId="2" fillId="0" borderId="3" xfId="7" applyNumberFormat="1" applyFont="1" applyFill="1" applyBorder="1" applyAlignment="1" applyProtection="1">
      <alignment horizontal="center" vertical="top" wrapText="1"/>
    </xf>
    <xf numFmtId="0" fontId="2" fillId="0" borderId="15" xfId="1" applyFont="1" applyBorder="1" applyAlignment="1">
      <alignment horizontal="center" vertical="top"/>
    </xf>
    <xf numFmtId="0" fontId="3" fillId="0" borderId="3" xfId="1" applyBorder="1" applyAlignment="1">
      <alignment horizontal="center" vertical="top" wrapText="1"/>
    </xf>
    <xf numFmtId="165" fontId="3" fillId="7" borderId="1" xfId="7" applyNumberFormat="1" applyFont="1" applyFill="1" applyBorder="1" applyAlignment="1" applyProtection="1">
      <alignment horizontal="center" vertical="top" wrapText="1"/>
    </xf>
    <xf numFmtId="165" fontId="3" fillId="0" borderId="1" xfId="7" applyNumberFormat="1" applyFont="1" applyFill="1" applyBorder="1" applyAlignment="1" applyProtection="1">
      <alignment horizontal="center" vertical="top" wrapText="1"/>
    </xf>
    <xf numFmtId="0" fontId="3" fillId="0" borderId="7" xfId="1" applyBorder="1" applyAlignment="1">
      <alignment horizontal="center" vertical="top" wrapText="1"/>
    </xf>
    <xf numFmtId="165" fontId="3" fillId="4" borderId="1" xfId="7" applyNumberFormat="1" applyFont="1" applyFill="1" applyBorder="1" applyAlignment="1" applyProtection="1">
      <alignment horizontal="center" vertical="center" wrapText="1"/>
    </xf>
    <xf numFmtId="0" fontId="3" fillId="0" borderId="6" xfId="1" applyBorder="1" applyAlignment="1">
      <alignment horizontal="center" vertical="top" wrapText="1"/>
    </xf>
    <xf numFmtId="165" fontId="2" fillId="5" borderId="1" xfId="7" applyNumberFormat="1" applyFont="1" applyFill="1" applyBorder="1" applyAlignment="1" applyProtection="1">
      <alignment horizontal="center" vertical="top" wrapText="1"/>
    </xf>
    <xf numFmtId="165" fontId="2" fillId="5" borderId="8" xfId="7" applyNumberFormat="1" applyFont="1" applyFill="1" applyBorder="1" applyAlignment="1" applyProtection="1">
      <alignment horizontal="center" vertical="top" wrapText="1"/>
    </xf>
    <xf numFmtId="0" fontId="3" fillId="0" borderId="14" xfId="1" applyBorder="1" applyAlignment="1">
      <alignment horizontal="center" vertical="top"/>
    </xf>
    <xf numFmtId="165" fontId="3" fillId="0" borderId="8" xfId="7" applyNumberFormat="1" applyFont="1" applyFill="1" applyBorder="1" applyAlignment="1" applyProtection="1">
      <alignment horizontal="center" vertical="center" wrapText="1"/>
    </xf>
    <xf numFmtId="165" fontId="3" fillId="7" borderId="6" xfId="7" applyNumberFormat="1" applyFont="1" applyFill="1" applyBorder="1" applyAlignment="1" applyProtection="1">
      <alignment horizontal="center" vertical="center" wrapText="1"/>
    </xf>
    <xf numFmtId="165" fontId="3" fillId="4" borderId="2" xfId="7" applyNumberFormat="1" applyFont="1" applyFill="1" applyBorder="1" applyAlignment="1" applyProtection="1">
      <alignment horizontal="center" vertical="center" wrapText="1"/>
    </xf>
    <xf numFmtId="165" fontId="3" fillId="0" borderId="1" xfId="7" applyNumberFormat="1" applyFont="1" applyFill="1" applyBorder="1" applyAlignment="1" applyProtection="1">
      <alignment horizontal="center" vertical="center" wrapText="1"/>
    </xf>
    <xf numFmtId="165" fontId="3" fillId="7" borderId="2" xfId="7" applyNumberFormat="1" applyFont="1" applyFill="1" applyBorder="1" applyAlignment="1" applyProtection="1">
      <alignment horizontal="center" vertical="top" wrapText="1"/>
    </xf>
    <xf numFmtId="165" fontId="2" fillId="0" borderId="1" xfId="7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center" vertical="top"/>
    </xf>
    <xf numFmtId="0" fontId="2" fillId="3" borderId="2" xfId="1" applyFont="1" applyFill="1" applyBorder="1" applyAlignment="1">
      <alignment vertical="top"/>
    </xf>
    <xf numFmtId="0" fontId="2" fillId="3" borderId="4" xfId="1" applyFont="1" applyFill="1" applyBorder="1" applyAlignment="1">
      <alignment vertical="top"/>
    </xf>
    <xf numFmtId="0" fontId="2" fillId="3" borderId="5" xfId="1" applyFont="1" applyFill="1" applyBorder="1" applyAlignment="1">
      <alignment vertical="top"/>
    </xf>
    <xf numFmtId="0" fontId="3" fillId="0" borderId="11" xfId="1" applyBorder="1" applyAlignment="1">
      <alignment horizontal="center" vertical="top"/>
    </xf>
    <xf numFmtId="0" fontId="3" fillId="0" borderId="2" xfId="1" quotePrefix="1" applyBorder="1" applyAlignment="1">
      <alignment horizontal="center" vertical="top"/>
    </xf>
    <xf numFmtId="165" fontId="2" fillId="0" borderId="1" xfId="7" applyNumberFormat="1" applyFont="1" applyFill="1" applyBorder="1" applyAlignment="1" applyProtection="1">
      <alignment horizontal="center" vertical="top" wrapText="1"/>
    </xf>
    <xf numFmtId="0" fontId="3" fillId="0" borderId="13" xfId="1" applyBorder="1" applyAlignment="1">
      <alignment vertical="top"/>
    </xf>
    <xf numFmtId="165" fontId="3" fillId="7" borderId="6" xfId="7" applyNumberFormat="1" applyFont="1" applyFill="1" applyBorder="1" applyAlignment="1" applyProtection="1">
      <alignment horizontal="center" vertical="top" wrapText="1"/>
    </xf>
    <xf numFmtId="165" fontId="3" fillId="4" borderId="8" xfId="7" applyNumberFormat="1" applyFont="1" applyFill="1" applyBorder="1" applyAlignment="1" applyProtection="1">
      <alignment horizontal="center" vertical="top" wrapText="1"/>
    </xf>
    <xf numFmtId="165" fontId="3" fillId="5" borderId="8" xfId="7" applyNumberFormat="1" applyFont="1" applyFill="1" applyBorder="1" applyAlignment="1" applyProtection="1">
      <alignment horizontal="center" vertical="top" wrapText="1"/>
    </xf>
    <xf numFmtId="0" fontId="3" fillId="5" borderId="2" xfId="1" applyFill="1" applyBorder="1" applyAlignment="1">
      <alignment vertical="top"/>
    </xf>
    <xf numFmtId="165" fontId="3" fillId="7" borderId="8" xfId="7" applyNumberFormat="1" applyFont="1" applyFill="1" applyBorder="1" applyAlignment="1" applyProtection="1">
      <alignment horizontal="center" vertical="top" wrapText="1"/>
    </xf>
    <xf numFmtId="165" fontId="2" fillId="0" borderId="1" xfId="1" applyNumberFormat="1" applyFont="1" applyBorder="1" applyAlignment="1">
      <alignment vertical="top"/>
    </xf>
    <xf numFmtId="0" fontId="2" fillId="3" borderId="9" xfId="1" applyFont="1" applyFill="1" applyBorder="1" applyAlignment="1">
      <alignment vertical="top"/>
    </xf>
    <xf numFmtId="0" fontId="3" fillId="6" borderId="1" xfId="1" applyFill="1" applyBorder="1" applyAlignment="1">
      <alignment horizontal="center" vertical="top"/>
    </xf>
    <xf numFmtId="0" fontId="3" fillId="5" borderId="1" xfId="1" applyFill="1" applyBorder="1" applyAlignment="1">
      <alignment horizontal="center" vertical="top" wrapText="1"/>
    </xf>
    <xf numFmtId="165" fontId="0" fillId="0" borderId="1" xfId="7" applyNumberFormat="1" applyFont="1" applyBorder="1" applyAlignment="1">
      <alignment horizontal="center" vertical="center" wrapText="1"/>
    </xf>
    <xf numFmtId="165" fontId="0" fillId="4" borderId="1" xfId="7" applyNumberFormat="1" applyFont="1" applyFill="1" applyBorder="1" applyAlignment="1">
      <alignment horizontal="center" vertical="center" wrapText="1"/>
    </xf>
    <xf numFmtId="0" fontId="3" fillId="4" borderId="1" xfId="1" applyFill="1" applyBorder="1"/>
    <xf numFmtId="165" fontId="0" fillId="5" borderId="6" xfId="7" applyNumberFormat="1" applyFont="1" applyFill="1" applyBorder="1" applyAlignment="1">
      <alignment horizontal="center" vertical="center" wrapText="1"/>
    </xf>
    <xf numFmtId="0" fontId="3" fillId="6" borderId="2" xfId="1" applyFill="1" applyBorder="1" applyAlignment="1">
      <alignment horizontal="center" vertical="top"/>
    </xf>
    <xf numFmtId="0" fontId="3" fillId="5" borderId="1" xfId="1" applyFill="1" applyBorder="1" applyAlignment="1">
      <alignment vertical="top"/>
    </xf>
    <xf numFmtId="0" fontId="4" fillId="0" borderId="0" xfId="1" applyFont="1"/>
    <xf numFmtId="0" fontId="9" fillId="0" borderId="0" xfId="1" applyFont="1"/>
    <xf numFmtId="166" fontId="9" fillId="0" borderId="0" xfId="2" applyNumberFormat="1" applyFont="1" applyAlignment="1" applyProtection="1">
      <alignment horizontal="left" vertical="top"/>
    </xf>
    <xf numFmtId="49" fontId="9" fillId="0" borderId="0" xfId="2" applyNumberFormat="1" applyFont="1" applyBorder="1" applyAlignment="1" applyProtection="1">
      <alignment horizontal="left" vertical="top"/>
    </xf>
    <xf numFmtId="166" fontId="11" fillId="2" borderId="1" xfId="2" applyNumberFormat="1" applyFont="1" applyFill="1" applyBorder="1" applyAlignment="1" applyProtection="1">
      <alignment horizontal="center" vertical="top" wrapText="1"/>
    </xf>
    <xf numFmtId="0" fontId="6" fillId="5" borderId="1" xfId="4" applyFont="1" applyFill="1" applyBorder="1" applyAlignment="1">
      <alignment vertical="top" wrapText="1"/>
    </xf>
    <xf numFmtId="0" fontId="9" fillId="6" borderId="0" xfId="4" applyFont="1" applyFill="1" applyAlignment="1">
      <alignment vertical="center"/>
    </xf>
    <xf numFmtId="0" fontId="15" fillId="6" borderId="0" xfId="4" applyFont="1" applyFill="1" applyAlignment="1">
      <alignment vertical="center"/>
    </xf>
    <xf numFmtId="0" fontId="15" fillId="5" borderId="0" xfId="4" applyFont="1" applyFill="1" applyAlignment="1">
      <alignment vertical="center"/>
    </xf>
    <xf numFmtId="0" fontId="9" fillId="6" borderId="0" xfId="4" applyFont="1" applyFill="1" applyAlignment="1">
      <alignment horizontal="center" vertical="center"/>
    </xf>
    <xf numFmtId="0" fontId="9" fillId="6" borderId="0" xfId="4" applyFont="1" applyFill="1" applyAlignment="1">
      <alignment vertical="center" wrapText="1"/>
    </xf>
    <xf numFmtId="166" fontId="9" fillId="5" borderId="0" xfId="5" applyNumberFormat="1" applyFont="1" applyFill="1" applyAlignment="1">
      <alignment horizontal="right" vertical="top"/>
    </xf>
    <xf numFmtId="0" fontId="11" fillId="6" borderId="0" xfId="4" applyFont="1" applyFill="1" applyAlignment="1">
      <alignment vertical="center"/>
    </xf>
    <xf numFmtId="0" fontId="9" fillId="5" borderId="0" xfId="4" applyFont="1" applyFill="1" applyAlignment="1">
      <alignment vertical="center"/>
    </xf>
    <xf numFmtId="0" fontId="11" fillId="5" borderId="0" xfId="4" applyFont="1" applyFill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9" fillId="5" borderId="1" xfId="4" applyFont="1" applyFill="1" applyBorder="1" applyAlignment="1">
      <alignment vertical="center" wrapText="1"/>
    </xf>
    <xf numFmtId="0" fontId="9" fillId="6" borderId="1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 applyProtection="1">
      <alignment horizontal="center" vertical="top"/>
      <protection locked="0"/>
    </xf>
    <xf numFmtId="49" fontId="9" fillId="12" borderId="1" xfId="4" applyNumberFormat="1" applyFont="1" applyFill="1" applyBorder="1" applyAlignment="1" applyProtection="1">
      <alignment horizontal="center"/>
      <protection locked="0"/>
    </xf>
    <xf numFmtId="0" fontId="17" fillId="0" borderId="0" xfId="1" applyFont="1"/>
    <xf numFmtId="0" fontId="17" fillId="5" borderId="0" xfId="1" applyFont="1" applyFill="1"/>
    <xf numFmtId="0" fontId="9" fillId="6" borderId="0" xfId="1" applyFont="1" applyFill="1" applyAlignment="1">
      <alignment vertical="center" wrapText="1"/>
    </xf>
    <xf numFmtId="0" fontId="9" fillId="6" borderId="0" xfId="1" applyFont="1" applyFill="1" applyAlignment="1">
      <alignment vertical="center"/>
    </xf>
    <xf numFmtId="0" fontId="9" fillId="0" borderId="0" xfId="8" applyFont="1"/>
    <xf numFmtId="0" fontId="12" fillId="6" borderId="0" xfId="1" applyFont="1" applyFill="1" applyAlignment="1">
      <alignment vertical="center"/>
    </xf>
    <xf numFmtId="0" fontId="9" fillId="6" borderId="0" xfId="1" applyFont="1" applyFill="1" applyAlignment="1">
      <alignment horizontal="center" vertical="center"/>
    </xf>
    <xf numFmtId="0" fontId="11" fillId="6" borderId="0" xfId="1" applyFont="1" applyFill="1"/>
    <xf numFmtId="0" fontId="11" fillId="6" borderId="0" xfId="1" applyFont="1" applyFill="1" applyAlignment="1">
      <alignment horizontal="left" indent="3"/>
    </xf>
    <xf numFmtId="0" fontId="9" fillId="6" borderId="0" xfId="1" applyFont="1" applyFill="1" applyAlignment="1">
      <alignment vertical="top"/>
    </xf>
    <xf numFmtId="0" fontId="9" fillId="6" borderId="0" xfId="1" applyFont="1" applyFill="1"/>
    <xf numFmtId="0" fontId="9" fillId="6" borderId="0" xfId="1" applyFont="1" applyFill="1" applyAlignment="1">
      <alignment horizontal="left" vertical="top" indent="3"/>
    </xf>
    <xf numFmtId="0" fontId="9" fillId="6" borderId="0" xfId="1" applyFont="1" applyFill="1" applyAlignment="1">
      <alignment horizontal="left"/>
    </xf>
    <xf numFmtId="0" fontId="9" fillId="5" borderId="0" xfId="1" applyFont="1" applyFill="1" applyAlignment="1">
      <alignment horizontal="center" vertical="center"/>
    </xf>
    <xf numFmtId="0" fontId="11" fillId="5" borderId="0" xfId="1" applyFont="1" applyFill="1"/>
    <xf numFmtId="0" fontId="9" fillId="5" borderId="0" xfId="8" applyFont="1" applyFill="1"/>
    <xf numFmtId="0" fontId="9" fillId="5" borderId="0" xfId="1" applyFont="1" applyFill="1" applyAlignment="1">
      <alignment vertical="center" wrapText="1"/>
    </xf>
    <xf numFmtId="0" fontId="9" fillId="6" borderId="0" xfId="9" applyFont="1" applyFill="1" applyAlignment="1">
      <alignment vertical="center"/>
    </xf>
    <xf numFmtId="0" fontId="9" fillId="6" borderId="0" xfId="9" applyFont="1" applyFill="1"/>
    <xf numFmtId="0" fontId="9" fillId="6" borderId="0" xfId="9" applyFont="1" applyFill="1" applyAlignment="1">
      <alignment vertical="top"/>
    </xf>
    <xf numFmtId="0" fontId="9" fillId="6" borderId="0" xfId="9" applyFont="1" applyFill="1" applyAlignment="1">
      <alignment vertical="center" wrapText="1"/>
    </xf>
    <xf numFmtId="0" fontId="9" fillId="5" borderId="0" xfId="1" applyFont="1" applyFill="1"/>
    <xf numFmtId="0" fontId="18" fillId="5" borderId="0" xfId="1" applyFont="1" applyFill="1"/>
    <xf numFmtId="0" fontId="18" fillId="0" borderId="0" xfId="1" applyFont="1"/>
    <xf numFmtId="0" fontId="9" fillId="5" borderId="0" xfId="1" applyFont="1" applyFill="1" applyAlignment="1">
      <alignment vertical="top" wrapText="1"/>
    </xf>
    <xf numFmtId="0" fontId="9" fillId="5" borderId="0" xfId="1" applyFont="1" applyFill="1" applyAlignment="1">
      <alignment wrapText="1"/>
    </xf>
    <xf numFmtId="0" fontId="9" fillId="5" borderId="0" xfId="1" applyFont="1" applyFill="1" applyAlignment="1">
      <alignment horizontal="left" vertical="top" wrapText="1"/>
    </xf>
    <xf numFmtId="166" fontId="11" fillId="2" borderId="1" xfId="2" applyNumberFormat="1" applyFont="1" applyFill="1" applyBorder="1" applyAlignment="1" applyProtection="1">
      <alignment horizontal="center" vertical="center" wrapText="1"/>
    </xf>
    <xf numFmtId="0" fontId="9" fillId="0" borderId="1" xfId="4" applyFont="1" applyBorder="1" applyAlignment="1">
      <alignment wrapText="1"/>
    </xf>
    <xf numFmtId="0" fontId="9" fillId="11" borderId="1" xfId="4" applyFont="1" applyFill="1" applyBorder="1" applyAlignment="1">
      <alignment horizontal="center" vertical="top"/>
    </xf>
    <xf numFmtId="0" fontId="9" fillId="0" borderId="6" xfId="4" applyFont="1" applyBorder="1" applyAlignment="1">
      <alignment horizontal="center" vertical="top"/>
    </xf>
    <xf numFmtId="0" fontId="9" fillId="0" borderId="7" xfId="4" applyFont="1" applyBorder="1" applyAlignment="1">
      <alignment horizontal="center" vertical="top"/>
    </xf>
    <xf numFmtId="0" fontId="9" fillId="4" borderId="1" xfId="7" applyNumberFormat="1" applyFont="1" applyFill="1" applyBorder="1" applyAlignment="1" applyProtection="1">
      <alignment horizontal="left" vertical="top" wrapText="1"/>
      <protection locked="0"/>
    </xf>
    <xf numFmtId="164" fontId="9" fillId="4" borderId="1" xfId="10" applyFont="1" applyFill="1" applyBorder="1" applyAlignment="1" applyProtection="1">
      <alignment horizontal="right" vertical="top" wrapText="1"/>
      <protection locked="0"/>
    </xf>
    <xf numFmtId="164" fontId="9" fillId="15" borderId="1" xfId="10" applyFont="1" applyFill="1" applyBorder="1" applyAlignment="1" applyProtection="1">
      <alignment horizontal="right" vertical="top" wrapText="1"/>
    </xf>
    <xf numFmtId="0" fontId="6" fillId="0" borderId="0" xfId="4" applyFont="1" applyAlignment="1">
      <alignment horizontal="left" vertical="top"/>
    </xf>
    <xf numFmtId="0" fontId="9" fillId="6" borderId="9" xfId="1" applyFont="1" applyFill="1" applyBorder="1" applyAlignment="1">
      <alignment horizontal="center"/>
    </xf>
    <xf numFmtId="0" fontId="9" fillId="6" borderId="12" xfId="1" applyFont="1" applyFill="1" applyBorder="1" applyAlignment="1">
      <alignment horizontal="center" vertical="center" wrapText="1"/>
    </xf>
    <xf numFmtId="0" fontId="9" fillId="5" borderId="0" xfId="9" applyFont="1" applyFill="1" applyAlignment="1">
      <alignment horizontal="left" vertical="center" wrapText="1"/>
    </xf>
    <xf numFmtId="0" fontId="19" fillId="6" borderId="0" xfId="1" applyFont="1" applyFill="1" applyAlignment="1">
      <alignment horizontal="center" vertical="center" wrapText="1"/>
    </xf>
    <xf numFmtId="0" fontId="9" fillId="6" borderId="0" xfId="1" applyFont="1" applyFill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0" fontId="9" fillId="5" borderId="0" xfId="1" applyFont="1" applyFill="1" applyAlignment="1">
      <alignment horizontal="left" vertical="center" wrapText="1"/>
    </xf>
    <xf numFmtId="0" fontId="19" fillId="5" borderId="0" xfId="1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0" fontId="9" fillId="6" borderId="2" xfId="4" applyFont="1" applyFill="1" applyBorder="1" applyAlignment="1">
      <alignment vertical="center" wrapText="1"/>
    </xf>
    <xf numFmtId="0" fontId="9" fillId="6" borderId="4" xfId="4" applyFont="1" applyFill="1" applyBorder="1" applyAlignment="1">
      <alignment vertical="center" wrapText="1"/>
    </xf>
    <xf numFmtId="0" fontId="9" fillId="6" borderId="5" xfId="4" applyFont="1" applyFill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9" fillId="0" borderId="4" xfId="4" applyFont="1" applyBorder="1" applyAlignment="1">
      <alignment horizontal="left" vertical="center" wrapText="1"/>
    </xf>
    <xf numFmtId="0" fontId="9" fillId="0" borderId="5" xfId="4" applyFont="1" applyBorder="1" applyAlignment="1">
      <alignment horizontal="left" vertical="center" wrapText="1"/>
    </xf>
    <xf numFmtId="0" fontId="9" fillId="6" borderId="2" xfId="4" applyFont="1" applyFill="1" applyBorder="1" applyAlignment="1">
      <alignment horizontal="left" vertical="center" wrapText="1"/>
    </xf>
    <xf numFmtId="0" fontId="9" fillId="6" borderId="4" xfId="4" applyFont="1" applyFill="1" applyBorder="1" applyAlignment="1">
      <alignment horizontal="left" vertical="center" wrapText="1"/>
    </xf>
    <xf numFmtId="0" fontId="9" fillId="6" borderId="5" xfId="4" applyFont="1" applyFill="1" applyBorder="1" applyAlignment="1">
      <alignment horizontal="left" vertical="center" wrapText="1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9" fillId="6" borderId="8" xfId="4" applyFont="1" applyFill="1" applyBorder="1" applyAlignment="1">
      <alignment horizontal="left" vertical="center" wrapText="1"/>
    </xf>
    <xf numFmtId="0" fontId="9" fillId="6" borderId="9" xfId="4" applyFont="1" applyFill="1" applyBorder="1" applyAlignment="1">
      <alignment horizontal="left" vertical="center" wrapText="1"/>
    </xf>
    <xf numFmtId="0" fontId="9" fillId="6" borderId="10" xfId="4" applyFont="1" applyFill="1" applyBorder="1" applyAlignment="1">
      <alignment horizontal="left" vertical="center" wrapText="1"/>
    </xf>
    <xf numFmtId="0" fontId="11" fillId="6" borderId="0" xfId="4" applyFont="1" applyFill="1" applyAlignment="1">
      <alignment horizontal="left" vertical="center"/>
    </xf>
    <xf numFmtId="0" fontId="9" fillId="0" borderId="0" xfId="4" applyFont="1" applyAlignment="1">
      <alignment vertical="center"/>
    </xf>
    <xf numFmtId="166" fontId="11" fillId="14" borderId="2" xfId="5" applyNumberFormat="1" applyFont="1" applyFill="1" applyBorder="1" applyAlignment="1" applyProtection="1">
      <alignment horizontal="center" vertical="top"/>
      <protection locked="0"/>
    </xf>
    <xf numFmtId="0" fontId="11" fillId="14" borderId="4" xfId="4" applyFont="1" applyFill="1" applyBorder="1" applyAlignment="1" applyProtection="1">
      <alignment horizontal="center" vertical="top"/>
      <protection locked="0"/>
    </xf>
    <xf numFmtId="0" fontId="11" fillId="14" borderId="5" xfId="4" applyFont="1" applyFill="1" applyBorder="1" applyAlignment="1" applyProtection="1">
      <alignment horizontal="center" vertical="top"/>
      <protection locked="0"/>
    </xf>
    <xf numFmtId="168" fontId="11" fillId="14" borderId="2" xfId="5" applyNumberFormat="1" applyFont="1" applyFill="1" applyBorder="1" applyAlignment="1" applyProtection="1">
      <alignment horizontal="center" vertical="top"/>
      <protection locked="0"/>
    </xf>
    <xf numFmtId="168" fontId="11" fillId="14" borderId="4" xfId="5" applyNumberFormat="1" applyFont="1" applyFill="1" applyBorder="1" applyAlignment="1" applyProtection="1">
      <alignment horizontal="center" vertical="top"/>
      <protection locked="0"/>
    </xf>
    <xf numFmtId="168" fontId="11" fillId="14" borderId="5" xfId="5" applyNumberFormat="1" applyFont="1" applyFill="1" applyBorder="1" applyAlignment="1" applyProtection="1">
      <alignment horizontal="center" vertical="top"/>
      <protection locked="0"/>
    </xf>
    <xf numFmtId="0" fontId="9" fillId="5" borderId="3" xfId="4" applyFont="1" applyFill="1" applyBorder="1" applyAlignment="1">
      <alignment horizontal="center" vertical="top" wrapText="1"/>
    </xf>
    <xf numFmtId="0" fontId="9" fillId="5" borderId="7" xfId="4" applyFont="1" applyFill="1" applyBorder="1" applyAlignment="1">
      <alignment horizontal="center" vertical="top" wrapText="1"/>
    </xf>
    <xf numFmtId="0" fontId="9" fillId="5" borderId="6" xfId="4" applyFont="1" applyFill="1" applyBorder="1" applyAlignment="1">
      <alignment horizontal="center" vertical="top" wrapText="1"/>
    </xf>
    <xf numFmtId="166" fontId="11" fillId="2" borderId="1" xfId="2" applyNumberFormat="1" applyFont="1" applyFill="1" applyBorder="1" applyAlignment="1" applyProtection="1">
      <alignment horizontal="center" vertical="center" wrapText="1"/>
    </xf>
    <xf numFmtId="0" fontId="3" fillId="0" borderId="2" xfId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5" xfId="1" applyBorder="1" applyAlignment="1">
      <alignment horizontal="left" vertical="top" wrapText="1"/>
    </xf>
    <xf numFmtId="166" fontId="2" fillId="14" borderId="2" xfId="2" applyNumberFormat="1" applyFont="1" applyFill="1" applyBorder="1" applyAlignment="1" applyProtection="1">
      <alignment horizontal="center" vertical="top"/>
      <protection locked="0"/>
    </xf>
    <xf numFmtId="166" fontId="2" fillId="14" borderId="4" xfId="2" applyNumberFormat="1" applyFont="1" applyFill="1" applyBorder="1" applyAlignment="1" applyProtection="1">
      <alignment horizontal="center" vertical="top"/>
      <protection locked="0"/>
    </xf>
    <xf numFmtId="166" fontId="2" fillId="14" borderId="5" xfId="2" applyNumberFormat="1" applyFont="1" applyFill="1" applyBorder="1" applyAlignment="1" applyProtection="1">
      <alignment horizontal="center" vertical="top"/>
      <protection locked="0"/>
    </xf>
    <xf numFmtId="167" fontId="2" fillId="14" borderId="2" xfId="2" applyNumberFormat="1" applyFont="1" applyFill="1" applyBorder="1" applyAlignment="1" applyProtection="1">
      <alignment horizontal="center" vertical="top"/>
      <protection locked="0"/>
    </xf>
    <xf numFmtId="167" fontId="2" fillId="14" borderId="4" xfId="2" applyNumberFormat="1" applyFont="1" applyFill="1" applyBorder="1" applyAlignment="1" applyProtection="1">
      <alignment horizontal="center" vertical="top"/>
      <protection locked="0"/>
    </xf>
    <xf numFmtId="167" fontId="2" fillId="14" borderId="5" xfId="2" applyNumberFormat="1" applyFont="1" applyFill="1" applyBorder="1" applyAlignment="1" applyProtection="1">
      <alignment horizontal="center" vertical="top"/>
      <protection locked="0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left" vertical="top"/>
    </xf>
    <xf numFmtId="0" fontId="3" fillId="0" borderId="14" xfId="1" applyBorder="1" applyAlignment="1">
      <alignment horizontal="center" vertical="top" wrapText="1"/>
    </xf>
    <xf numFmtId="0" fontId="3" fillId="0" borderId="10" xfId="1" applyBorder="1" applyAlignment="1">
      <alignment horizontal="center" vertical="top" wrapText="1"/>
    </xf>
    <xf numFmtId="0" fontId="3" fillId="0" borderId="8" xfId="1" applyBorder="1" applyAlignment="1">
      <alignment horizontal="left" vertical="top" wrapText="1"/>
    </xf>
    <xf numFmtId="0" fontId="3" fillId="0" borderId="10" xfId="1" applyBorder="1" applyAlignment="1">
      <alignment horizontal="left" vertical="top" wrapText="1"/>
    </xf>
    <xf numFmtId="3" fontId="3" fillId="0" borderId="2" xfId="6" applyFont="1" applyBorder="1" applyAlignment="1">
      <alignment horizontal="left" vertical="top"/>
    </xf>
    <xf numFmtId="3" fontId="3" fillId="0" borderId="5" xfId="6" applyFont="1" applyBorder="1" applyAlignment="1">
      <alignment horizontal="left" vertical="top"/>
    </xf>
    <xf numFmtId="0" fontId="3" fillId="0" borderId="2" xfId="1" applyBorder="1" applyAlignment="1">
      <alignment horizontal="left" vertical="top"/>
    </xf>
    <xf numFmtId="0" fontId="3" fillId="0" borderId="5" xfId="1" applyBorder="1" applyAlignment="1">
      <alignment horizontal="left" vertical="top"/>
    </xf>
    <xf numFmtId="3" fontId="3" fillId="0" borderId="2" xfId="6" applyFont="1" applyBorder="1" applyAlignment="1">
      <alignment horizontal="left" vertical="top" wrapText="1"/>
    </xf>
    <xf numFmtId="3" fontId="3" fillId="0" borderId="5" xfId="6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3" fontId="2" fillId="0" borderId="2" xfId="6" applyFont="1" applyBorder="1" applyAlignment="1">
      <alignment horizontal="left" vertical="center"/>
    </xf>
    <xf numFmtId="3" fontId="2" fillId="0" borderId="5" xfId="6" applyFont="1" applyBorder="1" applyAlignment="1">
      <alignment horizontal="left" vertical="center"/>
    </xf>
    <xf numFmtId="0" fontId="2" fillId="0" borderId="2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3" fontId="3" fillId="0" borderId="4" xfId="6" applyFont="1" applyBorder="1" applyAlignment="1">
      <alignment horizontal="left" vertical="top"/>
    </xf>
    <xf numFmtId="3" fontId="2" fillId="0" borderId="4" xfId="6" applyFont="1" applyBorder="1" applyAlignment="1">
      <alignment horizontal="left" vertical="top"/>
    </xf>
    <xf numFmtId="3" fontId="2" fillId="0" borderId="5" xfId="6" applyFont="1" applyBorder="1" applyAlignment="1">
      <alignment horizontal="left" vertical="top"/>
    </xf>
    <xf numFmtId="0" fontId="3" fillId="0" borderId="1" xfId="1" applyBorder="1" applyAlignment="1">
      <alignment horizontal="left" vertical="top"/>
    </xf>
    <xf numFmtId="0" fontId="3" fillId="0" borderId="1" xfId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3" fontId="2" fillId="0" borderId="2" xfId="6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3" fontId="3" fillId="0" borderId="8" xfId="6" applyFont="1" applyBorder="1" applyAlignment="1">
      <alignment horizontal="left" vertical="top"/>
    </xf>
    <xf numFmtId="3" fontId="3" fillId="0" borderId="10" xfId="6" applyFont="1" applyBorder="1" applyAlignment="1">
      <alignment horizontal="left" vertical="top"/>
    </xf>
    <xf numFmtId="3" fontId="2" fillId="5" borderId="4" xfId="6" applyFont="1" applyFill="1" applyBorder="1" applyAlignment="1">
      <alignment horizontal="left" vertical="top"/>
    </xf>
    <xf numFmtId="3" fontId="2" fillId="5" borderId="5" xfId="6" applyFont="1" applyFill="1" applyBorder="1" applyAlignment="1">
      <alignment horizontal="left" vertical="top"/>
    </xf>
    <xf numFmtId="0" fontId="3" fillId="0" borderId="3" xfId="1" applyBorder="1" applyAlignment="1">
      <alignment horizontal="center" vertical="top" wrapText="1"/>
    </xf>
    <xf numFmtId="0" fontId="3" fillId="0" borderId="7" xfId="1" applyBorder="1" applyAlignment="1">
      <alignment horizontal="center" vertical="top" wrapText="1"/>
    </xf>
    <xf numFmtId="0" fontId="3" fillId="0" borderId="6" xfId="1" applyBorder="1" applyAlignment="1">
      <alignment horizontal="center" vertical="top" wrapText="1"/>
    </xf>
    <xf numFmtId="3" fontId="3" fillId="0" borderId="2" xfId="6" applyFont="1" applyBorder="1" applyAlignment="1">
      <alignment horizontal="left" vertical="center"/>
    </xf>
    <xf numFmtId="3" fontId="3" fillId="0" borderId="4" xfId="6" applyFont="1" applyBorder="1" applyAlignment="1">
      <alignment horizontal="left" vertical="center"/>
    </xf>
    <xf numFmtId="3" fontId="3" fillId="0" borderId="5" xfId="6" applyFont="1" applyBorder="1" applyAlignment="1">
      <alignment horizontal="left" vertical="center"/>
    </xf>
    <xf numFmtId="0" fontId="3" fillId="4" borderId="2" xfId="1" applyFill="1" applyBorder="1" applyAlignment="1">
      <alignment horizontal="left" vertical="top" wrapText="1"/>
    </xf>
    <xf numFmtId="0" fontId="3" fillId="4" borderId="5" xfId="1" applyFill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/>
    </xf>
    <xf numFmtId="0" fontId="3" fillId="0" borderId="4" xfId="1" applyBorder="1" applyAlignment="1">
      <alignment horizontal="left" vertical="top"/>
    </xf>
    <xf numFmtId="3" fontId="3" fillId="0" borderId="1" xfId="6" applyFont="1" applyAlignment="1">
      <alignment vertical="top"/>
    </xf>
    <xf numFmtId="0" fontId="3" fillId="0" borderId="1" xfId="1" applyBorder="1" applyAlignment="1">
      <alignment vertical="top"/>
    </xf>
    <xf numFmtId="3" fontId="3" fillId="5" borderId="1" xfId="6" applyFont="1" applyFill="1" applyAlignment="1">
      <alignment vertical="top" wrapText="1"/>
    </xf>
    <xf numFmtId="0" fontId="3" fillId="5" borderId="1" xfId="1" applyFill="1" applyBorder="1" applyAlignment="1">
      <alignment vertical="top" wrapText="1"/>
    </xf>
    <xf numFmtId="3" fontId="3" fillId="0" borderId="1" xfId="6" applyFont="1" applyAlignment="1">
      <alignment horizontal="left" vertical="top"/>
    </xf>
    <xf numFmtId="0" fontId="6" fillId="0" borderId="0" xfId="0" applyFont="1" applyAlignment="1" applyProtection="1">
      <alignment vertical="top"/>
    </xf>
    <xf numFmtId="0" fontId="6" fillId="0" borderId="0" xfId="0" applyFont="1" applyProtection="1"/>
    <xf numFmtId="0" fontId="9" fillId="0" borderId="1" xfId="1" applyFont="1" applyBorder="1" applyAlignment="1" applyProtection="1">
      <alignment horizontal="center" vertical="top" wrapText="1"/>
    </xf>
    <xf numFmtId="0" fontId="9" fillId="0" borderId="1" xfId="1" applyFont="1" applyBorder="1" applyAlignment="1" applyProtection="1">
      <alignment vertical="top" wrapText="1"/>
    </xf>
    <xf numFmtId="0" fontId="9" fillId="0" borderId="1" xfId="1" applyFont="1" applyBorder="1" applyAlignment="1" applyProtection="1">
      <alignment horizontal="center" vertical="top"/>
    </xf>
    <xf numFmtId="0" fontId="6" fillId="5" borderId="1" xfId="0" applyFont="1" applyFill="1" applyBorder="1" applyAlignment="1" applyProtection="1">
      <alignment wrapText="1"/>
    </xf>
    <xf numFmtId="0" fontId="11" fillId="0" borderId="0" xfId="1" applyFont="1" applyAlignment="1" applyProtection="1">
      <alignment horizontal="left"/>
    </xf>
    <xf numFmtId="0" fontId="9" fillId="0" borderId="0" xfId="1" applyFont="1" applyProtection="1"/>
    <xf numFmtId="0" fontId="12" fillId="0" borderId="0" xfId="1" applyFont="1" applyAlignment="1" applyProtection="1">
      <alignment vertical="center"/>
    </xf>
    <xf numFmtId="166" fontId="11" fillId="8" borderId="1" xfId="0" applyNumberFormat="1" applyFont="1" applyFill="1" applyBorder="1" applyAlignment="1" applyProtection="1">
      <alignment horizontal="center" vertical="top"/>
    </xf>
    <xf numFmtId="166" fontId="11" fillId="0" borderId="0" xfId="2" applyNumberFormat="1" applyFont="1" applyFill="1" applyBorder="1" applyAlignment="1" applyProtection="1">
      <alignment vertical="top"/>
    </xf>
    <xf numFmtId="0" fontId="9" fillId="0" borderId="0" xfId="1" applyFont="1" applyAlignment="1" applyProtection="1">
      <alignment horizontal="left" vertical="top"/>
    </xf>
    <xf numFmtId="168" fontId="11" fillId="8" borderId="1" xfId="0" applyNumberFormat="1" applyFont="1" applyFill="1" applyBorder="1" applyAlignment="1" applyProtection="1">
      <alignment horizontal="center" vertical="top"/>
    </xf>
    <xf numFmtId="167" fontId="11" fillId="0" borderId="0" xfId="2" applyNumberFormat="1" applyFont="1" applyFill="1" applyBorder="1" applyAlignment="1" applyProtection="1">
      <alignment vertical="top"/>
    </xf>
    <xf numFmtId="0" fontId="9" fillId="0" borderId="0" xfId="1" applyFont="1" applyAlignment="1" applyProtection="1">
      <alignment horizontal="center"/>
    </xf>
    <xf numFmtId="0" fontId="11" fillId="2" borderId="1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 applyProtection="1">
      <alignment horizontal="center" vertical="top" wrapText="1"/>
    </xf>
    <xf numFmtId="49" fontId="6" fillId="0" borderId="0" xfId="0" applyNumberFormat="1" applyFont="1" applyProtection="1"/>
    <xf numFmtId="0" fontId="12" fillId="0" borderId="0" xfId="0" applyFont="1" applyProtection="1"/>
    <xf numFmtId="0" fontId="9" fillId="6" borderId="1" xfId="1" applyFont="1" applyFill="1" applyBorder="1" applyAlignment="1" applyProtection="1">
      <alignment horizontal="center" vertical="top"/>
    </xf>
    <xf numFmtId="0" fontId="6" fillId="5" borderId="1" xfId="0" applyFont="1" applyFill="1" applyBorder="1" applyAlignment="1" applyProtection="1">
      <alignment vertical="top" wrapText="1"/>
    </xf>
    <xf numFmtId="0" fontId="6" fillId="0" borderId="1" xfId="0" applyFont="1" applyBorder="1" applyAlignment="1" applyProtection="1">
      <alignment vertical="top" wrapText="1"/>
    </xf>
    <xf numFmtId="49" fontId="9" fillId="0" borderId="0" xfId="0" applyNumberFormat="1" applyFont="1" applyAlignment="1" applyProtection="1">
      <alignment horizontal="left" vertical="top"/>
    </xf>
    <xf numFmtId="49" fontId="11" fillId="0" borderId="0" xfId="1" applyNumberFormat="1" applyFont="1" applyAlignment="1" applyProtection="1">
      <alignment horizontal="left" vertical="top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0" fontId="12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vertical="top"/>
    </xf>
    <xf numFmtId="0" fontId="6" fillId="0" borderId="1" xfId="0" applyFont="1" applyBorder="1" applyProtection="1"/>
  </cellXfs>
  <cellStyles count="11">
    <cellStyle name="Comma" xfId="10" builtinId="3"/>
    <cellStyle name="Comma 2" xfId="7" xr:uid="{00000000-0005-0000-0000-000001000000}"/>
    <cellStyle name="Comma_Forms I-IV_LHM" xfId="2" xr:uid="{00000000-0005-0000-0000-000002000000}"/>
    <cellStyle name="Comma_Forms I-IV_LHM 2" xfId="5" xr:uid="{00000000-0005-0000-0000-000003000000}"/>
    <cellStyle name="Normal" xfId="0" builtinId="0"/>
    <cellStyle name="Normal 19" xfId="1" xr:uid="{00000000-0005-0000-0000-000005000000}"/>
    <cellStyle name="Normal 2" xfId="3" xr:uid="{00000000-0005-0000-0000-000006000000}"/>
    <cellStyle name="Normal 2 2" xfId="9" xr:uid="{00000000-0005-0000-0000-000007000000}"/>
    <cellStyle name="Normal 3" xfId="4" xr:uid="{00000000-0005-0000-0000-000008000000}"/>
    <cellStyle name="Normal_Sheet1" xfId="6" xr:uid="{00000000-0005-0000-0000-000009000000}"/>
    <cellStyle name="ปกติ_วินาศภัย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zoomScale="115" zoomScaleNormal="115" workbookViewId="0">
      <selection activeCell="C9" sqref="C9"/>
    </sheetView>
  </sheetViews>
  <sheetFormatPr defaultColWidth="9.140625" defaultRowHeight="21.75"/>
  <cols>
    <col min="1" max="1" width="4.140625" style="4" bestFit="1" customWidth="1"/>
    <col min="2" max="2" width="10.7109375" style="4" bestFit="1" customWidth="1"/>
    <col min="3" max="3" width="16.140625" style="4" bestFit="1" customWidth="1"/>
    <col min="4" max="4" width="79.85546875" style="4" customWidth="1"/>
    <col min="5" max="16384" width="9.140625" style="4"/>
  </cols>
  <sheetData>
    <row r="1" spans="1:4">
      <c r="A1" s="194" t="s">
        <v>47</v>
      </c>
      <c r="B1" s="194"/>
      <c r="C1" s="194"/>
      <c r="D1" s="194"/>
    </row>
    <row r="2" spans="1:4">
      <c r="A2" s="5" t="s">
        <v>48</v>
      </c>
      <c r="B2" s="5" t="s">
        <v>49</v>
      </c>
      <c r="C2" s="5" t="s">
        <v>50</v>
      </c>
      <c r="D2" s="5" t="s">
        <v>51</v>
      </c>
    </row>
    <row r="3" spans="1:4">
      <c r="A3" s="6">
        <v>1</v>
      </c>
      <c r="B3" s="7">
        <v>45975</v>
      </c>
      <c r="C3" s="6" t="s">
        <v>224</v>
      </c>
      <c r="D3" s="6" t="s">
        <v>52</v>
      </c>
    </row>
    <row r="4" spans="1:4">
      <c r="A4" s="6"/>
      <c r="B4" s="7"/>
      <c r="C4" s="6" t="s">
        <v>225</v>
      </c>
      <c r="D4" s="6" t="s">
        <v>52</v>
      </c>
    </row>
    <row r="5" spans="1:4">
      <c r="A5" s="6"/>
      <c r="B5" s="7"/>
      <c r="C5" s="6" t="s">
        <v>226</v>
      </c>
      <c r="D5" s="6" t="s">
        <v>52</v>
      </c>
    </row>
    <row r="6" spans="1:4">
      <c r="A6" s="6"/>
      <c r="B6" s="7"/>
      <c r="C6" s="6"/>
      <c r="D6" s="6"/>
    </row>
    <row r="7" spans="1:4">
      <c r="A7" s="6"/>
      <c r="B7" s="7"/>
      <c r="C7" s="6"/>
      <c r="D7" s="6"/>
    </row>
    <row r="8" spans="1:4">
      <c r="A8" s="6"/>
      <c r="B8" s="7"/>
      <c r="C8" s="6"/>
      <c r="D8" s="6"/>
    </row>
    <row r="9" spans="1:4">
      <c r="A9" s="6"/>
      <c r="B9" s="7"/>
      <c r="C9" s="6"/>
      <c r="D9" s="8"/>
    </row>
    <row r="10" spans="1:4">
      <c r="A10" s="6"/>
      <c r="B10" s="7"/>
      <c r="C10" s="6"/>
      <c r="D10" s="8"/>
    </row>
    <row r="11" spans="1:4">
      <c r="A11" s="6"/>
      <c r="B11" s="7"/>
      <c r="C11" s="9"/>
      <c r="D11" s="8"/>
    </row>
    <row r="12" spans="1:4">
      <c r="A12" s="6"/>
      <c r="B12" s="7"/>
      <c r="C12" s="9"/>
      <c r="D12" s="8"/>
    </row>
    <row r="13" spans="1:4">
      <c r="A13" s="6"/>
      <c r="B13" s="7"/>
      <c r="C13" s="10"/>
      <c r="D13" s="8"/>
    </row>
    <row r="14" spans="1:4">
      <c r="A14" s="6"/>
      <c r="B14" s="7"/>
      <c r="C14" s="10"/>
      <c r="D14" s="8"/>
    </row>
    <row r="15" spans="1:4">
      <c r="A15" s="6"/>
      <c r="B15" s="7"/>
      <c r="C15" s="10"/>
      <c r="D15" s="8"/>
    </row>
    <row r="16" spans="1:4">
      <c r="A16" s="6"/>
      <c r="B16" s="7"/>
      <c r="C16" s="6"/>
      <c r="D16" s="8"/>
    </row>
    <row r="17" spans="1:4" ht="189" customHeight="1">
      <c r="A17" s="6"/>
      <c r="B17" s="7"/>
      <c r="C17" s="6"/>
      <c r="D17" s="11"/>
    </row>
    <row r="18" spans="1:4">
      <c r="A18" s="6"/>
      <c r="B18" s="7"/>
      <c r="C18" s="6"/>
      <c r="D18" s="11"/>
    </row>
    <row r="19" spans="1:4">
      <c r="A19" s="6"/>
      <c r="B19" s="7"/>
      <c r="C19" s="6"/>
      <c r="D19" s="11"/>
    </row>
    <row r="20" spans="1:4">
      <c r="A20" s="6"/>
      <c r="B20" s="7"/>
      <c r="C20" s="6"/>
      <c r="D20" s="11"/>
    </row>
    <row r="21" spans="1:4">
      <c r="A21" s="6"/>
      <c r="B21" s="7"/>
      <c r="C21" s="6"/>
      <c r="D21" s="11"/>
    </row>
    <row r="22" spans="1:4">
      <c r="A22" s="6"/>
      <c r="B22" s="7"/>
      <c r="C22" s="6"/>
      <c r="D22" s="11"/>
    </row>
    <row r="23" spans="1:4">
      <c r="A23" s="6"/>
      <c r="B23" s="7"/>
      <c r="C23" s="6"/>
      <c r="D23" s="11"/>
    </row>
    <row r="24" spans="1:4">
      <c r="A24" s="6"/>
      <c r="B24" s="7"/>
      <c r="C24" s="6"/>
      <c r="D24" s="11"/>
    </row>
    <row r="25" spans="1:4">
      <c r="A25" s="6"/>
      <c r="B25" s="7"/>
      <c r="C25" s="6"/>
      <c r="D25" s="8"/>
    </row>
    <row r="26" spans="1:4">
      <c r="A26" s="6"/>
      <c r="B26" s="7"/>
      <c r="C26" s="6"/>
      <c r="D26" s="8"/>
    </row>
    <row r="27" spans="1:4">
      <c r="A27" s="6"/>
      <c r="B27" s="7"/>
      <c r="C27" s="6"/>
      <c r="D27" s="8"/>
    </row>
    <row r="28" spans="1:4">
      <c r="A28" s="6"/>
      <c r="B28" s="7"/>
      <c r="C28" s="6"/>
      <c r="D28" s="8"/>
    </row>
    <row r="29" spans="1:4">
      <c r="A29" s="6"/>
      <c r="B29" s="7"/>
      <c r="C29" s="6"/>
      <c r="D29" s="8"/>
    </row>
    <row r="30" spans="1:4">
      <c r="A30" s="6"/>
      <c r="B30" s="7"/>
      <c r="C30" s="6"/>
      <c r="D30" s="8"/>
    </row>
    <row r="31" spans="1:4">
      <c r="A31" s="6"/>
      <c r="B31" s="7"/>
      <c r="C31" s="6"/>
      <c r="D31" s="8"/>
    </row>
    <row r="32" spans="1:4">
      <c r="A32" s="6"/>
      <c r="B32" s="7"/>
      <c r="C32" s="6"/>
      <c r="D32" s="8"/>
    </row>
    <row r="33" spans="1:4">
      <c r="A33" s="6"/>
      <c r="B33" s="7"/>
      <c r="C33" s="6"/>
      <c r="D33" s="8"/>
    </row>
    <row r="34" spans="1:4">
      <c r="A34" s="6"/>
      <c r="B34" s="7"/>
      <c r="C34" s="6"/>
      <c r="D34" s="8"/>
    </row>
    <row r="35" spans="1:4">
      <c r="A35" s="6"/>
      <c r="B35" s="7"/>
      <c r="C35" s="6"/>
      <c r="D35" s="8"/>
    </row>
    <row r="36" spans="1:4">
      <c r="A36" s="6"/>
      <c r="B36" s="7"/>
      <c r="C36" s="6"/>
      <c r="D36" s="8"/>
    </row>
    <row r="37" spans="1:4">
      <c r="A37" s="6"/>
      <c r="B37" s="7"/>
      <c r="C37" s="8"/>
      <c r="D37" s="6"/>
    </row>
    <row r="38" spans="1:4">
      <c r="A38" s="6"/>
      <c r="B38" s="7"/>
      <c r="C38" s="6"/>
      <c r="D38" s="8"/>
    </row>
    <row r="39" spans="1:4">
      <c r="A39" s="6"/>
      <c r="B39" s="7"/>
      <c r="C39" s="6"/>
      <c r="D39" s="8"/>
    </row>
    <row r="40" spans="1:4">
      <c r="A40" s="6"/>
      <c r="B40" s="7"/>
      <c r="C40" s="8"/>
      <c r="D40" s="8"/>
    </row>
    <row r="41" spans="1:4">
      <c r="A41" s="6"/>
      <c r="B41" s="7"/>
      <c r="C41" s="6"/>
      <c r="D41" s="8"/>
    </row>
    <row r="42" spans="1:4">
      <c r="A42" s="6"/>
      <c r="B42" s="7"/>
      <c r="C42" s="6"/>
      <c r="D42" s="8"/>
    </row>
    <row r="43" spans="1:4">
      <c r="A43" s="6"/>
      <c r="B43" s="7"/>
      <c r="C43" s="8"/>
      <c r="D43" s="8"/>
    </row>
    <row r="44" spans="1:4">
      <c r="A44" s="6"/>
      <c r="B44" s="7"/>
      <c r="C44" s="6"/>
      <c r="D44" s="8"/>
    </row>
    <row r="45" spans="1:4">
      <c r="A45" s="6"/>
      <c r="B45" s="7"/>
      <c r="C45" s="6"/>
      <c r="D45" s="8"/>
    </row>
    <row r="46" spans="1:4">
      <c r="A46" s="6"/>
      <c r="B46" s="7"/>
      <c r="C46" s="6"/>
      <c r="D46" s="8"/>
    </row>
    <row r="47" spans="1:4">
      <c r="A47" s="6"/>
      <c r="B47" s="7"/>
      <c r="C47" s="6"/>
      <c r="D47" s="8"/>
    </row>
    <row r="48" spans="1:4">
      <c r="A48" s="6"/>
      <c r="B48" s="12"/>
      <c r="C48" s="13"/>
      <c r="D48" s="13"/>
    </row>
    <row r="49" spans="1:4">
      <c r="A49" s="6"/>
      <c r="B49" s="7"/>
      <c r="C49" s="6"/>
      <c r="D49" s="8"/>
    </row>
    <row r="50" spans="1:4">
      <c r="A50" s="6"/>
      <c r="B50" s="7"/>
      <c r="C50" s="6"/>
      <c r="D50" s="8"/>
    </row>
    <row r="51" spans="1:4">
      <c r="A51" s="6"/>
      <c r="B51" s="7"/>
      <c r="C51" s="6"/>
      <c r="D51" s="8"/>
    </row>
  </sheetData>
  <sheetProtection algorithmName="SHA-512" hashValue="x1UK5vkAVatAAUwY5M+/B+HmpDONqnxrKHaElcKAvepCX4DIedn9L3f8uZa9x+y6CCNt0COpgG6/mQEUXoS8cg==" saltValue="6r3NZZmouP8RunGS0vU9Og==" spinCount="100000" sheet="1" objects="1" scenarios="1"/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zoomScale="115" zoomScaleNormal="115" workbookViewId="0">
      <selection sqref="A1:XFD1048576"/>
    </sheetView>
  </sheetViews>
  <sheetFormatPr defaultColWidth="8.85546875" defaultRowHeight="21.75"/>
  <cols>
    <col min="1" max="1" width="8.85546875" style="16"/>
    <col min="2" max="2" width="12.140625" style="16" customWidth="1"/>
    <col min="3" max="3" width="18.42578125" style="16" customWidth="1"/>
    <col min="4" max="4" width="38.42578125" style="16" customWidth="1"/>
    <col min="5" max="5" width="33.28515625" style="16" customWidth="1"/>
    <col min="6" max="6" width="8.85546875" style="16"/>
    <col min="7" max="7" width="10.85546875" style="16" customWidth="1"/>
    <col min="8" max="16384" width="8.85546875" style="16"/>
  </cols>
  <sheetData>
    <row r="1" spans="1:9">
      <c r="A1" s="14"/>
      <c r="B1" s="15"/>
      <c r="C1" s="15"/>
      <c r="D1" s="15"/>
      <c r="E1" s="15"/>
      <c r="F1" s="15"/>
      <c r="G1" s="15"/>
      <c r="H1" s="15"/>
      <c r="I1" s="15"/>
    </row>
    <row r="2" spans="1:9">
      <c r="A2" s="17"/>
      <c r="B2" s="17" t="s">
        <v>53</v>
      </c>
      <c r="C2" s="18" t="s">
        <v>179</v>
      </c>
      <c r="D2" s="19"/>
      <c r="E2" s="20"/>
      <c r="F2" s="21"/>
      <c r="G2" s="22" t="s">
        <v>54</v>
      </c>
      <c r="H2" s="158" t="s">
        <v>55</v>
      </c>
      <c r="I2" s="19"/>
    </row>
    <row r="3" spans="1:9">
      <c r="A3" s="17"/>
      <c r="B3" s="17" t="s">
        <v>150</v>
      </c>
      <c r="C3" s="23">
        <v>10021008</v>
      </c>
      <c r="D3" s="19"/>
      <c r="E3" s="20"/>
      <c r="F3" s="21"/>
      <c r="G3" s="22" t="s">
        <v>56</v>
      </c>
      <c r="H3" s="158" t="s">
        <v>55</v>
      </c>
      <c r="I3" s="19"/>
    </row>
    <row r="4" spans="1:9">
      <c r="A4" s="17"/>
      <c r="B4" s="17" t="s">
        <v>57</v>
      </c>
      <c r="C4" s="18" t="s">
        <v>179</v>
      </c>
      <c r="D4" s="19"/>
      <c r="E4" s="20"/>
      <c r="F4" s="21"/>
      <c r="G4" s="22" t="s">
        <v>58</v>
      </c>
      <c r="H4" s="24" t="s">
        <v>59</v>
      </c>
      <c r="I4" s="19"/>
    </row>
    <row r="5" spans="1:9">
      <c r="A5" s="25" t="s">
        <v>160</v>
      </c>
      <c r="B5" s="17" t="s">
        <v>60</v>
      </c>
      <c r="C5" s="18" t="s">
        <v>61</v>
      </c>
      <c r="D5" s="19"/>
      <c r="E5" s="20"/>
      <c r="F5" s="25" t="s">
        <v>160</v>
      </c>
      <c r="G5" s="22" t="s">
        <v>62</v>
      </c>
      <c r="H5" s="24" t="s">
        <v>63</v>
      </c>
      <c r="I5" s="19"/>
    </row>
    <row r="6" spans="1:9">
      <c r="A6" s="25" t="s">
        <v>160</v>
      </c>
      <c r="B6" s="17" t="s">
        <v>64</v>
      </c>
      <c r="C6" s="18">
        <v>1</v>
      </c>
      <c r="D6" s="19"/>
      <c r="E6" s="20"/>
      <c r="F6" s="25" t="s">
        <v>160</v>
      </c>
      <c r="G6" s="22" t="s">
        <v>65</v>
      </c>
      <c r="H6" s="24" t="s">
        <v>66</v>
      </c>
      <c r="I6" s="19"/>
    </row>
    <row r="7" spans="1:9">
      <c r="A7" s="26"/>
      <c r="B7" s="27"/>
      <c r="C7" s="27"/>
      <c r="D7" s="27"/>
      <c r="E7" s="27"/>
      <c r="F7" s="27"/>
      <c r="G7" s="27"/>
      <c r="H7" s="27"/>
      <c r="I7" s="27"/>
    </row>
    <row r="8" spans="1:9" ht="43.5">
      <c r="A8" s="28" t="s">
        <v>67</v>
      </c>
      <c r="B8" s="28" t="s">
        <v>68</v>
      </c>
      <c r="C8" s="28" t="s">
        <v>50</v>
      </c>
      <c r="D8" s="29" t="s">
        <v>69</v>
      </c>
      <c r="E8" s="28" t="s">
        <v>70</v>
      </c>
      <c r="F8" s="28" t="s">
        <v>71</v>
      </c>
      <c r="G8" s="28" t="s">
        <v>72</v>
      </c>
      <c r="H8" s="28" t="s">
        <v>73</v>
      </c>
      <c r="I8" s="28"/>
    </row>
    <row r="9" spans="1:9" ht="108.75">
      <c r="A9" s="157" t="s">
        <v>74</v>
      </c>
      <c r="B9" s="31">
        <v>1</v>
      </c>
      <c r="C9" s="32" t="s">
        <v>224</v>
      </c>
      <c r="D9" s="187" t="s">
        <v>218</v>
      </c>
      <c r="E9" s="33" t="s">
        <v>75</v>
      </c>
      <c r="F9" s="188"/>
      <c r="G9" s="188"/>
      <c r="H9" s="30">
        <v>1</v>
      </c>
      <c r="I9" s="13"/>
    </row>
    <row r="10" spans="1:9" ht="108.75">
      <c r="A10" s="157" t="s">
        <v>74</v>
      </c>
      <c r="B10" s="31">
        <v>2</v>
      </c>
      <c r="C10" s="32" t="s">
        <v>225</v>
      </c>
      <c r="D10" s="187" t="s">
        <v>219</v>
      </c>
      <c r="E10" s="36" t="s">
        <v>75</v>
      </c>
      <c r="F10" s="188"/>
      <c r="G10" s="188"/>
      <c r="H10" s="30">
        <v>1</v>
      </c>
      <c r="I10" s="13"/>
    </row>
    <row r="11" spans="1:9" ht="108.75">
      <c r="A11" s="157" t="s">
        <v>74</v>
      </c>
      <c r="B11" s="31">
        <v>3</v>
      </c>
      <c r="C11" s="32" t="s">
        <v>226</v>
      </c>
      <c r="D11" s="187" t="s">
        <v>220</v>
      </c>
      <c r="E11" s="36" t="s">
        <v>75</v>
      </c>
      <c r="F11" s="188"/>
      <c r="G11" s="188"/>
      <c r="H11" s="30">
        <v>1</v>
      </c>
      <c r="I11" s="13"/>
    </row>
    <row r="12" spans="1:9">
      <c r="A12" s="157"/>
      <c r="B12" s="31"/>
      <c r="C12" s="32"/>
      <c r="D12" s="27"/>
      <c r="E12" s="36"/>
      <c r="F12" s="34"/>
      <c r="G12" s="34"/>
      <c r="H12" s="35"/>
      <c r="I12" s="27"/>
    </row>
    <row r="13" spans="1:9">
      <c r="A13" s="157"/>
      <c r="B13" s="31"/>
      <c r="C13" s="32"/>
      <c r="D13" s="27"/>
      <c r="E13" s="36"/>
      <c r="F13" s="34"/>
      <c r="G13" s="34"/>
      <c r="H13" s="35"/>
      <c r="I13" s="27"/>
    </row>
    <row r="14" spans="1:9">
      <c r="A14" s="157"/>
      <c r="B14" s="31"/>
      <c r="C14" s="32"/>
      <c r="D14" s="27"/>
      <c r="E14" s="36"/>
      <c r="F14" s="34"/>
      <c r="G14" s="34"/>
      <c r="H14" s="35"/>
      <c r="I14" s="27"/>
    </row>
    <row r="15" spans="1:9">
      <c r="A15" s="157"/>
      <c r="B15" s="31"/>
      <c r="C15" s="32"/>
      <c r="D15" s="27"/>
      <c r="E15" s="36"/>
      <c r="F15" s="34"/>
      <c r="G15" s="34"/>
      <c r="H15" s="35"/>
      <c r="I15" s="27"/>
    </row>
    <row r="16" spans="1:9">
      <c r="A16" s="157"/>
      <c r="B16" s="31"/>
      <c r="C16" s="32"/>
      <c r="D16" s="27"/>
      <c r="E16" s="36"/>
      <c r="F16" s="34"/>
      <c r="G16" s="34"/>
      <c r="H16" s="35"/>
      <c r="I16" s="27"/>
    </row>
    <row r="17" spans="1:9">
      <c r="A17" s="157"/>
      <c r="B17" s="31"/>
      <c r="C17" s="32"/>
      <c r="D17" s="27"/>
      <c r="E17" s="36"/>
      <c r="F17" s="34"/>
      <c r="G17" s="34"/>
      <c r="H17" s="35"/>
      <c r="I17" s="27"/>
    </row>
    <row r="18" spans="1:9">
      <c r="A18" s="157"/>
      <c r="B18" s="31"/>
      <c r="C18" s="32"/>
      <c r="D18" s="27"/>
      <c r="E18" s="36"/>
      <c r="F18" s="34"/>
      <c r="G18" s="34"/>
      <c r="H18" s="35"/>
      <c r="I18" s="27"/>
    </row>
    <row r="19" spans="1:9">
      <c r="A19" s="157"/>
      <c r="B19" s="31"/>
      <c r="C19" s="32"/>
      <c r="D19" s="27"/>
      <c r="E19" s="36"/>
      <c r="F19" s="34"/>
      <c r="G19" s="34"/>
      <c r="H19" s="35"/>
      <c r="I19" s="27"/>
    </row>
    <row r="20" spans="1:9">
      <c r="A20" s="157"/>
      <c r="B20" s="31"/>
      <c r="C20" s="32"/>
      <c r="D20" s="27"/>
      <c r="E20" s="36"/>
      <c r="F20" s="34"/>
      <c r="G20" s="34"/>
      <c r="H20" s="35"/>
      <c r="I20" s="27"/>
    </row>
    <row r="21" spans="1:9">
      <c r="A21" s="157"/>
      <c r="B21" s="31"/>
      <c r="C21" s="32"/>
      <c r="D21" s="27"/>
      <c r="E21" s="36"/>
      <c r="F21" s="34"/>
      <c r="G21" s="34"/>
      <c r="H21" s="35"/>
      <c r="I21" s="27"/>
    </row>
    <row r="22" spans="1:9">
      <c r="A22" s="157"/>
      <c r="B22" s="31"/>
      <c r="C22" s="32"/>
      <c r="D22" s="27"/>
      <c r="E22" s="36"/>
      <c r="F22" s="34"/>
      <c r="G22" s="34"/>
      <c r="H22" s="35"/>
      <c r="I22" s="27"/>
    </row>
    <row r="23" spans="1:9">
      <c r="A23" s="157"/>
      <c r="B23" s="31"/>
      <c r="C23" s="32"/>
      <c r="D23" s="27"/>
      <c r="E23" s="36"/>
      <c r="F23" s="34"/>
      <c r="G23" s="34"/>
      <c r="H23" s="35"/>
      <c r="I23" s="27"/>
    </row>
    <row r="24" spans="1:9">
      <c r="A24" s="157"/>
      <c r="B24" s="31"/>
      <c r="C24" s="32"/>
      <c r="D24" s="27"/>
      <c r="E24" s="36"/>
      <c r="F24" s="34"/>
      <c r="G24" s="34"/>
      <c r="H24" s="35"/>
      <c r="I24" s="27"/>
    </row>
    <row r="25" spans="1:9">
      <c r="A25" s="157"/>
      <c r="B25" s="31"/>
      <c r="C25" s="32"/>
      <c r="D25" s="27"/>
      <c r="E25" s="36"/>
      <c r="F25" s="34"/>
      <c r="G25" s="34"/>
      <c r="H25" s="35"/>
      <c r="I25" s="27"/>
    </row>
    <row r="26" spans="1:9">
      <c r="A26" s="30"/>
      <c r="B26" s="31"/>
      <c r="C26" s="32"/>
      <c r="D26" s="27"/>
      <c r="E26" s="36"/>
      <c r="F26" s="34"/>
      <c r="G26" s="34"/>
      <c r="H26" s="35"/>
      <c r="I26" s="27"/>
    </row>
    <row r="27" spans="1:9">
      <c r="A27" s="30"/>
      <c r="B27" s="31"/>
      <c r="C27" s="32"/>
      <c r="D27" s="27"/>
      <c r="E27" s="36"/>
      <c r="F27" s="34"/>
      <c r="G27" s="34"/>
      <c r="H27" s="35"/>
      <c r="I27" s="27"/>
    </row>
    <row r="28" spans="1:9">
      <c r="A28" s="30"/>
      <c r="B28" s="31"/>
      <c r="C28" s="32"/>
      <c r="D28" s="27"/>
      <c r="E28" s="36"/>
      <c r="F28" s="34"/>
      <c r="G28" s="34"/>
      <c r="H28" s="35"/>
      <c r="I28" s="27"/>
    </row>
    <row r="29" spans="1:9">
      <c r="A29" s="30"/>
      <c r="B29" s="31"/>
      <c r="C29" s="32"/>
      <c r="D29" s="27"/>
      <c r="E29" s="36"/>
      <c r="F29" s="34"/>
      <c r="G29" s="34"/>
      <c r="H29" s="35"/>
      <c r="I29" s="27"/>
    </row>
    <row r="30" spans="1:9">
      <c r="A30" s="30"/>
      <c r="B30" s="31"/>
      <c r="C30" s="32"/>
      <c r="D30" s="27"/>
      <c r="E30" s="36"/>
      <c r="F30" s="34"/>
      <c r="G30" s="34"/>
      <c r="H30" s="35"/>
      <c r="I30" s="27"/>
    </row>
    <row r="31" spans="1:9">
      <c r="A31" s="30"/>
      <c r="B31" s="31"/>
      <c r="C31" s="32"/>
      <c r="D31" s="27"/>
      <c r="E31" s="36"/>
      <c r="F31" s="34"/>
      <c r="G31" s="34"/>
      <c r="H31" s="35"/>
      <c r="I31" s="27"/>
    </row>
    <row r="32" spans="1:9">
      <c r="A32" s="30"/>
      <c r="B32" s="31"/>
      <c r="C32" s="32"/>
      <c r="D32" s="27"/>
      <c r="E32" s="36"/>
      <c r="F32" s="34"/>
      <c r="G32" s="34"/>
      <c r="H32" s="35"/>
      <c r="I32" s="27"/>
    </row>
    <row r="33" spans="1:9">
      <c r="A33" s="30"/>
      <c r="B33" s="31"/>
      <c r="C33" s="32"/>
      <c r="D33" s="27"/>
      <c r="E33" s="36"/>
      <c r="F33" s="34"/>
      <c r="G33" s="34"/>
      <c r="H33" s="35"/>
      <c r="I33" s="27"/>
    </row>
    <row r="34" spans="1:9">
      <c r="A34" s="30"/>
      <c r="B34" s="31"/>
      <c r="C34" s="32"/>
      <c r="D34" s="27"/>
      <c r="E34" s="36"/>
      <c r="F34" s="34"/>
      <c r="G34" s="34"/>
      <c r="H34" s="35"/>
      <c r="I34" s="27"/>
    </row>
    <row r="35" spans="1:9">
      <c r="A35" s="30"/>
      <c r="B35" s="31"/>
      <c r="C35" s="32"/>
      <c r="D35" s="27"/>
      <c r="E35" s="36"/>
      <c r="F35" s="34"/>
      <c r="G35" s="34"/>
      <c r="H35" s="35"/>
      <c r="I35" s="27"/>
    </row>
    <row r="36" spans="1:9">
      <c r="A36" s="30"/>
      <c r="B36" s="31"/>
      <c r="C36" s="32"/>
      <c r="D36" s="27"/>
      <c r="E36" s="36"/>
      <c r="F36" s="34"/>
      <c r="G36" s="34"/>
      <c r="H36" s="35"/>
      <c r="I36" s="27"/>
    </row>
    <row r="37" spans="1:9">
      <c r="A37" s="30"/>
      <c r="B37" s="31"/>
      <c r="C37" s="32"/>
      <c r="D37" s="37"/>
      <c r="E37" s="36"/>
      <c r="F37" s="34"/>
      <c r="G37" s="34"/>
      <c r="H37" s="35"/>
      <c r="I37" s="27"/>
    </row>
    <row r="38" spans="1:9">
      <c r="A38" s="30"/>
      <c r="B38" s="31"/>
      <c r="C38" s="32"/>
      <c r="D38" s="27"/>
      <c r="E38" s="36"/>
      <c r="F38" s="34"/>
      <c r="G38" s="34"/>
      <c r="H38" s="35"/>
      <c r="I38" s="27"/>
    </row>
    <row r="39" spans="1:9">
      <c r="A39" s="30"/>
      <c r="B39" s="31"/>
      <c r="C39" s="32"/>
      <c r="D39" s="27"/>
      <c r="E39" s="36"/>
      <c r="F39" s="34"/>
      <c r="G39" s="34"/>
      <c r="H39" s="35"/>
      <c r="I39" s="27"/>
    </row>
    <row r="40" spans="1:9">
      <c r="A40" s="30"/>
      <c r="B40" s="31"/>
      <c r="C40" s="32"/>
      <c r="D40" s="27"/>
      <c r="E40" s="36"/>
      <c r="F40" s="34"/>
      <c r="G40" s="34"/>
      <c r="H40" s="35"/>
      <c r="I40" s="27"/>
    </row>
    <row r="41" spans="1:9">
      <c r="A41" s="30"/>
      <c r="B41" s="31"/>
      <c r="C41" s="32"/>
      <c r="D41" s="27"/>
      <c r="E41" s="36"/>
      <c r="F41" s="34"/>
      <c r="G41" s="34"/>
      <c r="H41" s="35"/>
      <c r="I41" s="27"/>
    </row>
    <row r="42" spans="1:9">
      <c r="A42" s="30"/>
      <c r="B42" s="31"/>
      <c r="C42" s="32"/>
      <c r="D42" s="27"/>
      <c r="E42" s="36"/>
      <c r="F42" s="34"/>
      <c r="G42" s="34"/>
      <c r="H42" s="35"/>
      <c r="I42" s="27"/>
    </row>
    <row r="43" spans="1:9">
      <c r="A43" s="30"/>
      <c r="B43" s="31"/>
      <c r="C43" s="32"/>
      <c r="D43" s="27"/>
      <c r="E43" s="36"/>
      <c r="F43" s="34"/>
      <c r="G43" s="34"/>
      <c r="H43" s="35"/>
      <c r="I43" s="27"/>
    </row>
    <row r="44" spans="1:9">
      <c r="A44" s="30"/>
      <c r="B44" s="31"/>
      <c r="C44" s="32"/>
      <c r="D44" s="27"/>
      <c r="E44" s="36"/>
      <c r="F44" s="34"/>
      <c r="G44" s="34"/>
      <c r="H44" s="35"/>
      <c r="I44" s="27"/>
    </row>
    <row r="45" spans="1:9">
      <c r="A45" s="30"/>
      <c r="B45" s="31"/>
      <c r="C45" s="32"/>
      <c r="D45" s="27"/>
      <c r="E45" s="36"/>
      <c r="F45" s="34"/>
      <c r="G45" s="34"/>
      <c r="H45" s="35"/>
      <c r="I45" s="27"/>
    </row>
    <row r="46" spans="1:9">
      <c r="A46" s="30"/>
      <c r="B46" s="31"/>
      <c r="C46" s="32"/>
      <c r="D46" s="27"/>
      <c r="E46" s="36"/>
      <c r="F46" s="34"/>
      <c r="G46" s="34"/>
      <c r="H46" s="35"/>
      <c r="I46" s="27"/>
    </row>
    <row r="47" spans="1:9">
      <c r="A47" s="30"/>
      <c r="B47" s="31"/>
      <c r="C47" s="32"/>
      <c r="D47" s="27"/>
      <c r="E47" s="36"/>
      <c r="F47" s="34"/>
      <c r="G47" s="34"/>
      <c r="H47" s="35"/>
      <c r="I47" s="27"/>
    </row>
    <row r="48" spans="1:9">
      <c r="A48" s="30"/>
      <c r="B48" s="31"/>
      <c r="C48" s="32"/>
      <c r="D48" s="27"/>
      <c r="E48" s="36"/>
      <c r="F48" s="34"/>
      <c r="G48" s="34"/>
      <c r="H48" s="35"/>
      <c r="I48" s="27"/>
    </row>
    <row r="49" spans="1:9">
      <c r="A49" s="30"/>
      <c r="B49" s="31"/>
      <c r="C49" s="32"/>
      <c r="D49" s="27"/>
      <c r="E49" s="36"/>
      <c r="F49" s="34"/>
      <c r="G49" s="34"/>
      <c r="H49" s="35"/>
      <c r="I49" s="27"/>
    </row>
    <row r="50" spans="1:9">
      <c r="A50" s="30"/>
      <c r="B50" s="31"/>
      <c r="C50" s="32"/>
      <c r="D50" s="27"/>
      <c r="E50" s="36"/>
      <c r="F50" s="34"/>
      <c r="G50" s="34"/>
      <c r="H50" s="35"/>
      <c r="I50" s="27"/>
    </row>
    <row r="51" spans="1:9">
      <c r="A51" s="30"/>
      <c r="B51" s="31"/>
      <c r="C51" s="32"/>
      <c r="D51" s="27"/>
      <c r="E51" s="36"/>
      <c r="F51" s="34"/>
      <c r="G51" s="34"/>
      <c r="H51" s="35"/>
      <c r="I51" s="27"/>
    </row>
  </sheetData>
  <sheetProtection algorithmName="SHA-512" hashValue="r7PJtqGyB9Q4mZkSD+HSstIicqa1Levgj8BgrGD0mpfgg/OQn7lDn6ac3jB3tE0pVe2CYwqmRR021N9iCExz3Q==" saltValue="+9wg+ypHHl5pQrn8GCcZLQ==" spinCount="100000" sheet="1" objects="1" scenarios="1"/>
  <protectedRanges>
    <protectedRange sqref="H2" name="Range1_1"/>
    <protectedRange sqref="H3" name="Range1_2"/>
  </protectedRanges>
  <dataValidations count="1">
    <dataValidation type="list" allowBlank="1" showInputMessage="1" showErrorMessage="1" sqref="A9:A51" xr:uid="{00000000-0002-0000-0100-000000000000}">
      <formula1>"Y,N"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5"/>
  <sheetViews>
    <sheetView showGridLines="0" workbookViewId="0">
      <selection activeCell="A6" sqref="A6"/>
    </sheetView>
  </sheetViews>
  <sheetFormatPr defaultColWidth="7.42578125" defaultRowHeight="21.75"/>
  <cols>
    <col min="1" max="1" width="12.5703125" style="163" customWidth="1"/>
    <col min="2" max="2" width="7.42578125" style="163" customWidth="1"/>
    <col min="3" max="3" width="10.5703125" style="163" customWidth="1"/>
    <col min="4" max="5" width="7.42578125" style="163" customWidth="1"/>
    <col min="6" max="6" width="27.5703125" style="163" customWidth="1"/>
    <col min="7" max="7" width="8.42578125" style="163" customWidth="1"/>
    <col min="8" max="8" width="9.5703125" style="163" customWidth="1"/>
    <col min="9" max="10" width="7.42578125" style="163" customWidth="1"/>
    <col min="11" max="16384" width="7.42578125" style="163"/>
  </cols>
  <sheetData>
    <row r="1" spans="1:8">
      <c r="A1" s="164"/>
      <c r="B1" s="161"/>
      <c r="C1" s="161"/>
      <c r="D1" s="161"/>
      <c r="E1" s="161"/>
      <c r="F1" s="161"/>
      <c r="G1" s="161"/>
      <c r="H1" s="162"/>
    </row>
    <row r="2" spans="1:8" ht="30.75">
      <c r="A2" s="198" t="s">
        <v>170</v>
      </c>
      <c r="B2" s="198"/>
      <c r="C2" s="198"/>
      <c r="D2" s="198"/>
      <c r="E2" s="198"/>
      <c r="F2" s="198"/>
      <c r="G2" s="198"/>
      <c r="H2" s="198"/>
    </row>
    <row r="3" spans="1:8">
      <c r="A3" s="162"/>
      <c r="B3" s="161"/>
      <c r="C3" s="161"/>
      <c r="D3" s="161"/>
      <c r="E3" s="161"/>
      <c r="F3" s="161"/>
      <c r="G3" s="161"/>
      <c r="H3" s="162"/>
    </row>
    <row r="4" spans="1:8" ht="77.45" customHeight="1">
      <c r="A4" s="199" t="s">
        <v>177</v>
      </c>
      <c r="B4" s="199"/>
      <c r="C4" s="199"/>
      <c r="D4" s="199"/>
      <c r="E4" s="199"/>
      <c r="F4" s="199"/>
      <c r="G4" s="199"/>
      <c r="H4" s="199"/>
    </row>
    <row r="5" spans="1:8">
      <c r="A5" s="162"/>
      <c r="B5" s="161"/>
      <c r="C5" s="161"/>
      <c r="D5" s="161"/>
      <c r="E5" s="161"/>
      <c r="F5" s="161"/>
      <c r="G5" s="162"/>
      <c r="H5" s="162"/>
    </row>
    <row r="6" spans="1:8">
      <c r="A6" s="162"/>
      <c r="B6" s="161"/>
      <c r="C6" s="161"/>
      <c r="D6" s="161"/>
      <c r="E6" s="161"/>
      <c r="F6" s="161"/>
      <c r="G6" s="162"/>
      <c r="H6" s="162"/>
    </row>
    <row r="7" spans="1:8">
      <c r="A7" s="165"/>
      <c r="B7" s="166" t="s">
        <v>168</v>
      </c>
      <c r="D7" s="167"/>
      <c r="E7" s="195"/>
      <c r="F7" s="195"/>
      <c r="G7" s="168"/>
      <c r="H7" s="162"/>
    </row>
    <row r="8" spans="1:8">
      <c r="A8" s="165"/>
      <c r="B8" s="161"/>
      <c r="C8" s="169"/>
      <c r="D8" s="170"/>
      <c r="E8" s="169"/>
      <c r="F8" s="168"/>
      <c r="G8" s="168"/>
      <c r="H8" s="162"/>
    </row>
    <row r="9" spans="1:8">
      <c r="A9" s="165"/>
      <c r="B9" s="166" t="s">
        <v>167</v>
      </c>
      <c r="D9" s="167"/>
      <c r="E9" s="195"/>
      <c r="F9" s="195"/>
      <c r="G9" s="168"/>
      <c r="H9" s="162"/>
    </row>
    <row r="10" spans="1:8" ht="40.35" customHeight="1">
      <c r="A10" s="165"/>
      <c r="B10" s="161"/>
      <c r="C10" s="171"/>
      <c r="D10" s="170"/>
      <c r="E10" s="196" t="s">
        <v>169</v>
      </c>
      <c r="F10" s="196"/>
      <c r="G10" s="200"/>
      <c r="H10" s="200"/>
    </row>
    <row r="11" spans="1:8">
      <c r="A11" s="165"/>
      <c r="B11" s="161"/>
      <c r="C11" s="169"/>
      <c r="D11" s="170"/>
      <c r="E11" s="169"/>
      <c r="F11" s="168"/>
      <c r="G11" s="168"/>
      <c r="H11" s="162"/>
    </row>
    <row r="12" spans="1:8">
      <c r="A12" s="165"/>
      <c r="B12" s="166" t="s">
        <v>165</v>
      </c>
      <c r="D12" s="167"/>
      <c r="E12" s="195"/>
      <c r="F12" s="195"/>
      <c r="G12" s="168"/>
      <c r="H12" s="162"/>
    </row>
    <row r="13" spans="1:8">
      <c r="A13" s="165"/>
      <c r="B13" s="161"/>
      <c r="C13" s="162"/>
      <c r="D13" s="161"/>
      <c r="E13" s="169"/>
      <c r="F13" s="169"/>
      <c r="G13" s="168"/>
      <c r="H13" s="162"/>
    </row>
    <row r="14" spans="1:8">
      <c r="A14" s="165"/>
      <c r="B14" s="161"/>
      <c r="C14" s="162"/>
      <c r="D14" s="161"/>
      <c r="E14" s="169"/>
      <c r="F14" s="169"/>
      <c r="G14" s="168"/>
      <c r="H14" s="161"/>
    </row>
    <row r="15" spans="1:8">
      <c r="A15" s="165"/>
      <c r="B15" s="166" t="s">
        <v>168</v>
      </c>
      <c r="D15" s="161"/>
      <c r="E15" s="195"/>
      <c r="F15" s="195"/>
      <c r="G15" s="168"/>
      <c r="H15" s="162"/>
    </row>
    <row r="16" spans="1:8">
      <c r="A16" s="165"/>
      <c r="B16" s="161"/>
      <c r="C16" s="169"/>
      <c r="D16" s="161"/>
      <c r="E16" s="169"/>
      <c r="F16" s="168"/>
      <c r="G16" s="168"/>
      <c r="H16" s="162"/>
    </row>
    <row r="17" spans="1:8">
      <c r="A17" s="165"/>
      <c r="B17" s="166" t="s">
        <v>167</v>
      </c>
      <c r="D17" s="161"/>
      <c r="E17" s="195"/>
      <c r="F17" s="195"/>
      <c r="G17" s="168"/>
      <c r="H17" s="162"/>
    </row>
    <row r="18" spans="1:8">
      <c r="A18" s="165"/>
      <c r="B18" s="161"/>
      <c r="C18" s="171"/>
      <c r="D18" s="161"/>
      <c r="E18" s="196" t="s">
        <v>166</v>
      </c>
      <c r="F18" s="196"/>
      <c r="G18" s="168"/>
      <c r="H18" s="162"/>
    </row>
    <row r="19" spans="1:8">
      <c r="A19" s="165"/>
      <c r="B19" s="161"/>
      <c r="C19" s="169"/>
      <c r="D19" s="161"/>
      <c r="E19" s="161"/>
      <c r="F19" s="170"/>
      <c r="G19" s="168"/>
      <c r="H19" s="162"/>
    </row>
    <row r="20" spans="1:8">
      <c r="A20" s="165"/>
      <c r="B20" s="166" t="s">
        <v>165</v>
      </c>
      <c r="D20" s="161"/>
      <c r="E20" s="195"/>
      <c r="F20" s="195"/>
      <c r="G20" s="168"/>
      <c r="H20" s="162"/>
    </row>
    <row r="21" spans="1:8">
      <c r="A21" s="165"/>
      <c r="B21" s="161"/>
      <c r="C21" s="161"/>
      <c r="D21" s="161"/>
      <c r="E21" s="161"/>
      <c r="F21" s="170"/>
      <c r="G21" s="168"/>
      <c r="H21" s="162"/>
    </row>
    <row r="22" spans="1:8">
      <c r="A22" s="165"/>
      <c r="B22" s="161"/>
      <c r="C22" s="161"/>
      <c r="D22" s="161"/>
      <c r="E22" s="161"/>
      <c r="F22" s="170"/>
      <c r="G22" s="168"/>
      <c r="H22" s="162"/>
    </row>
    <row r="23" spans="1:8">
      <c r="A23" s="165"/>
      <c r="B23" s="166" t="s">
        <v>168</v>
      </c>
      <c r="D23" s="161"/>
      <c r="E23" s="195"/>
      <c r="F23" s="195"/>
      <c r="G23" s="168"/>
      <c r="H23" s="162"/>
    </row>
    <row r="24" spans="1:8">
      <c r="A24" s="165"/>
      <c r="B24" s="161"/>
      <c r="C24" s="169"/>
      <c r="D24" s="161"/>
      <c r="E24" s="169"/>
      <c r="F24" s="168"/>
      <c r="G24" s="168"/>
      <c r="H24" s="162"/>
    </row>
    <row r="25" spans="1:8">
      <c r="A25" s="165"/>
      <c r="B25" s="166" t="s">
        <v>167</v>
      </c>
      <c r="D25" s="161"/>
      <c r="E25" s="195"/>
      <c r="F25" s="195"/>
      <c r="G25" s="168"/>
      <c r="H25" s="162"/>
    </row>
    <row r="26" spans="1:8">
      <c r="A26" s="165"/>
      <c r="B26" s="161"/>
      <c r="C26" s="171"/>
      <c r="D26" s="161"/>
      <c r="E26" s="196" t="s">
        <v>166</v>
      </c>
      <c r="F26" s="196"/>
      <c r="G26" s="168"/>
      <c r="H26" s="162"/>
    </row>
    <row r="27" spans="1:8">
      <c r="A27" s="165"/>
      <c r="B27" s="161"/>
      <c r="C27" s="169"/>
      <c r="D27" s="161"/>
      <c r="E27" s="161"/>
      <c r="F27" s="170"/>
      <c r="G27" s="168"/>
      <c r="H27" s="162"/>
    </row>
    <row r="28" spans="1:8">
      <c r="A28" s="172"/>
      <c r="B28" s="173" t="s">
        <v>165</v>
      </c>
      <c r="C28" s="174"/>
      <c r="D28" s="175"/>
      <c r="E28" s="195"/>
      <c r="F28" s="195"/>
      <c r="G28" s="168"/>
      <c r="H28" s="162"/>
    </row>
    <row r="29" spans="1:8">
      <c r="A29" s="172"/>
      <c r="B29" s="173"/>
      <c r="C29" s="174"/>
      <c r="D29" s="175"/>
      <c r="E29" s="161"/>
      <c r="F29" s="138" t="s">
        <v>164</v>
      </c>
      <c r="G29" s="168"/>
      <c r="H29" s="162"/>
    </row>
    <row r="30" spans="1:8">
      <c r="A30" s="172"/>
      <c r="B30" s="173"/>
      <c r="C30" s="174"/>
      <c r="D30" s="175"/>
      <c r="E30" s="161"/>
      <c r="F30" s="170"/>
      <c r="G30" s="168"/>
      <c r="H30" s="162"/>
    </row>
    <row r="31" spans="1:8">
      <c r="A31" s="172"/>
      <c r="B31" s="173"/>
      <c r="C31" s="174"/>
      <c r="D31" s="175"/>
      <c r="E31" s="161"/>
      <c r="F31" s="170"/>
      <c r="G31" s="168"/>
      <c r="H31" s="162"/>
    </row>
    <row r="32" spans="1:8">
      <c r="A32" s="165"/>
      <c r="B32" s="161"/>
      <c r="C32" s="161"/>
      <c r="D32" s="161"/>
      <c r="E32" s="161"/>
      <c r="F32" s="170"/>
      <c r="G32" s="168"/>
      <c r="H32" s="162"/>
    </row>
    <row r="33" spans="1:9">
      <c r="A33" s="176" t="s">
        <v>163</v>
      </c>
      <c r="B33" s="177"/>
      <c r="C33" s="178"/>
      <c r="D33" s="178"/>
      <c r="E33" s="178"/>
      <c r="F33" s="178"/>
      <c r="G33" s="179"/>
      <c r="H33" s="176"/>
      <c r="I33" s="176"/>
    </row>
    <row r="34" spans="1:9">
      <c r="A34" s="176" t="s">
        <v>162</v>
      </c>
    </row>
    <row r="35" spans="1:9" ht="29.25" customHeight="1">
      <c r="A35" s="197" t="s">
        <v>161</v>
      </c>
      <c r="B35" s="197"/>
      <c r="C35" s="197"/>
      <c r="D35" s="197"/>
      <c r="E35" s="197"/>
      <c r="F35" s="197"/>
      <c r="G35" s="197"/>
      <c r="H35" s="197"/>
    </row>
  </sheetData>
  <sheetProtection formatCells="0" formatColumns="0" formatRows="0"/>
  <protectedRanges>
    <protectedRange password="FA91" sqref="G13:G14" name="Range1_1_3" securityDescriptor="O:WDG:WDD:(A;;CC;;;WD)"/>
    <protectedRange password="FA91" sqref="D11 F7:F9 F11:G12 F15:F17 F20 F23:F25 F28" name="Range1_1_1_2" securityDescriptor="O:WDG:WDD:(A;;CC;;;WD)"/>
    <protectedRange password="FA91" sqref="C33" name="Range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zoomScaleNormal="100" workbookViewId="0">
      <selection activeCell="G26" sqref="G26"/>
    </sheetView>
  </sheetViews>
  <sheetFormatPr defaultColWidth="8" defaultRowHeight="18"/>
  <cols>
    <col min="1" max="1" width="8" style="159" customWidth="1"/>
    <col min="2" max="8" width="13.5703125" style="159" customWidth="1"/>
    <col min="9" max="9" width="8" style="159" customWidth="1"/>
    <col min="10" max="16384" width="8" style="159"/>
  </cols>
  <sheetData>
    <row r="1" spans="1:9" ht="20.100000000000001" customHeight="1">
      <c r="A1" s="3"/>
      <c r="B1" s="160"/>
      <c r="C1" s="160"/>
      <c r="D1" s="160"/>
      <c r="E1" s="160"/>
      <c r="F1" s="160"/>
      <c r="G1" s="160"/>
      <c r="H1" s="160"/>
      <c r="I1" s="160"/>
    </row>
    <row r="2" spans="1:9" s="182" customFormat="1" ht="30.75">
      <c r="A2" s="181"/>
      <c r="B2" s="202" t="s">
        <v>176</v>
      </c>
      <c r="C2" s="202"/>
      <c r="D2" s="202"/>
      <c r="E2" s="202"/>
      <c r="F2" s="202"/>
      <c r="G2" s="202"/>
      <c r="H2" s="202"/>
      <c r="I2" s="181"/>
    </row>
    <row r="3" spans="1:9" ht="20.100000000000001" customHeight="1">
      <c r="A3" s="160"/>
      <c r="B3" s="160"/>
      <c r="C3" s="160"/>
      <c r="D3" s="160"/>
      <c r="E3" s="160"/>
      <c r="F3" s="160"/>
      <c r="G3" s="160"/>
      <c r="H3" s="160"/>
      <c r="I3" s="160"/>
    </row>
    <row r="4" spans="1:9" s="138" customFormat="1" ht="24.95" customHeight="1">
      <c r="A4" s="180"/>
      <c r="B4" s="203" t="s">
        <v>178</v>
      </c>
      <c r="C4" s="203"/>
      <c r="D4" s="203"/>
      <c r="E4" s="203"/>
      <c r="F4" s="203"/>
      <c r="G4" s="203"/>
      <c r="H4" s="203"/>
      <c r="I4" s="180"/>
    </row>
    <row r="5" spans="1:9" s="138" customFormat="1" ht="24.95" customHeight="1">
      <c r="A5" s="180"/>
      <c r="B5" s="203"/>
      <c r="C5" s="203"/>
      <c r="D5" s="203"/>
      <c r="E5" s="203"/>
      <c r="F5" s="203"/>
      <c r="G5" s="203"/>
      <c r="H5" s="203"/>
      <c r="I5" s="180"/>
    </row>
    <row r="6" spans="1:9" s="138" customFormat="1" ht="24.95" customHeight="1">
      <c r="A6" s="180"/>
      <c r="B6" s="203"/>
      <c r="C6" s="203"/>
      <c r="D6" s="203"/>
      <c r="E6" s="203"/>
      <c r="F6" s="203"/>
      <c r="G6" s="203"/>
      <c r="H6" s="203"/>
      <c r="I6" s="180"/>
    </row>
    <row r="7" spans="1:9" s="138" customFormat="1" ht="18.95" customHeight="1">
      <c r="A7" s="180"/>
      <c r="B7" s="183"/>
      <c r="C7" s="183"/>
      <c r="D7" s="183"/>
      <c r="E7" s="183"/>
      <c r="F7" s="183"/>
      <c r="G7" s="183"/>
      <c r="H7" s="183"/>
      <c r="I7" s="180"/>
    </row>
    <row r="8" spans="1:9" s="138" customFormat="1" ht="38.1" customHeight="1">
      <c r="A8" s="180"/>
      <c r="B8" s="203" t="s">
        <v>175</v>
      </c>
      <c r="C8" s="203"/>
      <c r="D8" s="203"/>
      <c r="E8" s="203"/>
      <c r="F8" s="203"/>
      <c r="G8" s="203"/>
      <c r="H8" s="203"/>
      <c r="I8" s="180"/>
    </row>
    <row r="9" spans="1:9" s="138" customFormat="1" ht="18.95" customHeight="1">
      <c r="A9" s="180"/>
      <c r="B9" s="184"/>
      <c r="C9" s="184"/>
      <c r="D9" s="184"/>
      <c r="E9" s="184"/>
      <c r="F9" s="184"/>
      <c r="G9" s="184"/>
      <c r="H9" s="184"/>
      <c r="I9" s="180"/>
    </row>
    <row r="10" spans="1:9" s="138" customFormat="1" ht="18.95" customHeight="1">
      <c r="A10" s="180"/>
      <c r="B10" s="201" t="s">
        <v>174</v>
      </c>
      <c r="C10" s="201"/>
      <c r="D10" s="201"/>
      <c r="E10" s="201"/>
      <c r="F10" s="201"/>
      <c r="G10" s="201"/>
      <c r="H10" s="201"/>
      <c r="I10" s="180"/>
    </row>
    <row r="11" spans="1:9" s="138" customFormat="1" ht="18.95" customHeight="1">
      <c r="A11" s="180"/>
      <c r="B11" s="201"/>
      <c r="C11" s="201"/>
      <c r="D11" s="201"/>
      <c r="E11" s="201"/>
      <c r="F11" s="201"/>
      <c r="G11" s="201"/>
      <c r="H11" s="201"/>
      <c r="I11" s="180"/>
    </row>
    <row r="12" spans="1:9" s="138" customFormat="1" ht="18.95" customHeight="1">
      <c r="A12" s="180"/>
      <c r="B12" s="185"/>
      <c r="C12" s="185"/>
      <c r="D12" s="185"/>
      <c r="E12" s="185"/>
      <c r="F12" s="185"/>
      <c r="G12" s="185"/>
      <c r="H12" s="185"/>
      <c r="I12" s="180"/>
    </row>
    <row r="13" spans="1:9" s="138" customFormat="1" ht="18.95" customHeight="1">
      <c r="A13" s="180"/>
      <c r="B13" s="201" t="s">
        <v>173</v>
      </c>
      <c r="C13" s="201"/>
      <c r="D13" s="201"/>
      <c r="E13" s="201"/>
      <c r="F13" s="201"/>
      <c r="G13" s="201"/>
      <c r="H13" s="201"/>
      <c r="I13" s="180"/>
    </row>
    <row r="14" spans="1:9" s="138" customFormat="1" ht="18.95" customHeight="1">
      <c r="A14" s="180"/>
      <c r="B14" s="201"/>
      <c r="C14" s="201"/>
      <c r="D14" s="201"/>
      <c r="E14" s="201"/>
      <c r="F14" s="201"/>
      <c r="G14" s="201"/>
      <c r="H14" s="201"/>
      <c r="I14" s="180"/>
    </row>
    <row r="15" spans="1:9" s="138" customFormat="1" ht="18.95" customHeight="1">
      <c r="A15" s="180"/>
      <c r="B15" s="201"/>
      <c r="C15" s="201"/>
      <c r="D15" s="201"/>
      <c r="E15" s="201"/>
      <c r="F15" s="201"/>
      <c r="G15" s="201"/>
      <c r="H15" s="201"/>
      <c r="I15" s="180"/>
    </row>
    <row r="16" spans="1:9" s="138" customFormat="1" ht="18.95" customHeight="1">
      <c r="A16" s="180"/>
      <c r="B16" s="185"/>
      <c r="C16" s="185"/>
      <c r="D16" s="185"/>
      <c r="E16" s="185"/>
      <c r="F16" s="185"/>
      <c r="G16" s="185"/>
      <c r="H16" s="185"/>
      <c r="I16" s="180"/>
    </row>
    <row r="17" spans="1:9" s="138" customFormat="1" ht="18.95" customHeight="1">
      <c r="A17" s="180"/>
      <c r="B17" s="201" t="s">
        <v>172</v>
      </c>
      <c r="C17" s="201"/>
      <c r="D17" s="201"/>
      <c r="E17" s="201"/>
      <c r="F17" s="201"/>
      <c r="G17" s="201"/>
      <c r="H17" s="201"/>
      <c r="I17" s="180"/>
    </row>
    <row r="18" spans="1:9" s="138" customFormat="1" ht="18.95" customHeight="1">
      <c r="A18" s="180"/>
      <c r="B18" s="201"/>
      <c r="C18" s="201"/>
      <c r="D18" s="201"/>
      <c r="E18" s="201"/>
      <c r="F18" s="201"/>
      <c r="G18" s="201"/>
      <c r="H18" s="201"/>
      <c r="I18" s="180"/>
    </row>
    <row r="19" spans="1:9" s="138" customFormat="1" ht="18.95" customHeight="1">
      <c r="A19" s="180"/>
      <c r="B19" s="201"/>
      <c r="C19" s="201"/>
      <c r="D19" s="201"/>
      <c r="E19" s="201"/>
      <c r="F19" s="201"/>
      <c r="G19" s="201"/>
      <c r="H19" s="201"/>
      <c r="I19" s="180"/>
    </row>
    <row r="20" spans="1:9" s="138" customFormat="1" ht="18.95" customHeight="1">
      <c r="A20" s="180"/>
      <c r="B20" s="180"/>
      <c r="C20" s="180"/>
      <c r="D20" s="180"/>
      <c r="E20" s="180"/>
      <c r="F20" s="180"/>
      <c r="G20" s="180"/>
      <c r="H20" s="180"/>
      <c r="I20" s="180"/>
    </row>
    <row r="21" spans="1:9" s="138" customFormat="1" ht="24.95" customHeight="1">
      <c r="A21" s="180"/>
      <c r="B21" s="201" t="s">
        <v>171</v>
      </c>
      <c r="C21" s="201"/>
      <c r="D21" s="201"/>
      <c r="E21" s="201"/>
      <c r="F21" s="180"/>
      <c r="G21" s="180"/>
      <c r="H21" s="180"/>
      <c r="I21" s="180"/>
    </row>
    <row r="22" spans="1:9" s="138" customFormat="1" ht="24.95" customHeight="1">
      <c r="A22" s="180"/>
      <c r="B22" s="201"/>
      <c r="C22" s="201"/>
      <c r="D22" s="201"/>
      <c r="E22" s="201"/>
      <c r="F22" s="180"/>
      <c r="G22" s="180"/>
      <c r="H22" s="180"/>
      <c r="I22" s="180"/>
    </row>
    <row r="23" spans="1:9" s="138" customFormat="1" ht="24.95" customHeight="1">
      <c r="A23" s="180"/>
      <c r="B23" s="201"/>
      <c r="C23" s="201"/>
      <c r="D23" s="201"/>
      <c r="E23" s="201"/>
      <c r="F23" s="180"/>
      <c r="G23" s="180"/>
      <c r="H23" s="180"/>
      <c r="I23" s="180"/>
    </row>
    <row r="24" spans="1:9" s="138" customFormat="1" ht="21.75"/>
    <row r="25" spans="1:9" s="138" customFormat="1" ht="21.75"/>
    <row r="26" spans="1:9" s="138" customFormat="1" ht="21.75"/>
    <row r="27" spans="1:9" s="138" customFormat="1" ht="21.75"/>
    <row r="28" spans="1:9" s="138" customFormat="1" ht="21.75"/>
    <row r="29" spans="1:9" s="138" customFormat="1" ht="21.75"/>
    <row r="30" spans="1:9" s="138" customFormat="1" ht="21.75"/>
    <row r="31" spans="1:9" s="138" customFormat="1" ht="21.75"/>
    <row r="32" spans="1:9" s="138" customFormat="1" ht="21.75"/>
    <row r="33" s="138" customFormat="1" ht="21.75"/>
    <row r="34" s="138" customFormat="1" ht="21.75"/>
    <row r="35" s="138" customFormat="1" ht="21.75"/>
    <row r="36" s="138" customFormat="1" ht="21.75"/>
    <row r="37" s="138" customFormat="1" ht="21.75"/>
    <row r="38" s="138" customFormat="1" ht="21.75"/>
    <row r="39" s="138" customFormat="1" ht="21.75"/>
    <row r="40" s="138" customFormat="1" ht="21.75"/>
    <row r="41" s="138" customFormat="1" ht="21.75"/>
    <row r="42" s="138" customFormat="1" ht="21.75"/>
    <row r="43" s="138" customFormat="1" ht="21.75"/>
    <row r="44" s="138" customFormat="1" ht="21.75"/>
    <row r="45" s="138" customFormat="1" ht="21.75"/>
    <row r="46" s="138" customFormat="1" ht="21.75"/>
    <row r="47" s="138" customFormat="1" ht="21.75"/>
    <row r="48" s="138" customFormat="1" ht="21.75"/>
    <row r="49" s="138" customFormat="1" ht="21.75"/>
    <row r="50" s="138" customFormat="1" ht="21.75"/>
    <row r="51" s="138" customFormat="1" ht="21.75"/>
    <row r="52" s="138" customFormat="1" ht="21.75"/>
    <row r="53" s="138" customFormat="1" ht="21.75"/>
    <row r="54" s="138" customFormat="1" ht="21.75"/>
    <row r="55" s="138" customFormat="1" ht="21.75"/>
    <row r="56" s="138" customFormat="1" ht="21.75"/>
    <row r="57" s="138" customFormat="1" ht="21.75"/>
    <row r="58" s="138" customFormat="1" ht="21.75"/>
    <row r="59" s="138" customFormat="1" ht="21.75"/>
    <row r="60" s="138" customFormat="1" ht="21.75"/>
    <row r="61" s="138" customFormat="1" ht="21.75"/>
    <row r="62" s="138" customFormat="1" ht="21.75"/>
    <row r="63" s="138" customFormat="1" ht="21.75"/>
    <row r="64" s="138" customFormat="1" ht="21.75"/>
    <row r="65" s="138" customFormat="1" ht="21.75"/>
    <row r="66" s="138" customFormat="1" ht="21.75"/>
    <row r="67" s="138" customFormat="1" ht="21.75"/>
    <row r="68" s="138" customFormat="1" ht="21.75"/>
    <row r="69" s="138" customFormat="1" ht="21.75"/>
    <row r="70" s="138" customFormat="1" ht="21.75"/>
    <row r="71" s="138" customFormat="1" ht="21.75"/>
  </sheetData>
  <sheetProtection formatCells="0" formatColumns="0" formatRows="0"/>
  <mergeCells count="7"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0"/>
  <sheetViews>
    <sheetView tabSelected="1" zoomScaleNormal="100" workbookViewId="0">
      <selection activeCell="C4" sqref="C4:I4"/>
    </sheetView>
  </sheetViews>
  <sheetFormatPr defaultColWidth="9.140625" defaultRowHeight="21.75"/>
  <cols>
    <col min="1" max="1" width="5.28515625" style="143" customWidth="1"/>
    <col min="2" max="2" width="16.7109375" style="150" customWidth="1"/>
    <col min="3" max="3" width="13.42578125" style="146" customWidth="1"/>
    <col min="4" max="7" width="8.28515625" style="147" customWidth="1"/>
    <col min="8" max="8" width="12.140625" style="147" customWidth="1"/>
    <col min="9" max="9" width="51.85546875" style="147" customWidth="1"/>
    <col min="10" max="10" width="3.42578125" style="147" customWidth="1"/>
    <col min="11" max="11" width="3.42578125" style="143" customWidth="1"/>
    <col min="12" max="257" width="9.140625" style="143" customWidth="1"/>
    <col min="258" max="16384" width="9.140625" style="143"/>
  </cols>
  <sheetData>
    <row r="1" spans="1:10">
      <c r="A1" s="218"/>
      <c r="B1" s="218"/>
      <c r="C1" s="218"/>
      <c r="D1" s="218"/>
      <c r="E1" s="218"/>
      <c r="F1" s="218"/>
      <c r="G1" s="218"/>
      <c r="H1" s="218"/>
      <c r="I1" s="218"/>
      <c r="J1" s="219"/>
    </row>
    <row r="2" spans="1:10">
      <c r="A2" s="144"/>
      <c r="B2" s="145"/>
    </row>
    <row r="3" spans="1:10">
      <c r="A3" s="144"/>
      <c r="B3" s="148" t="s">
        <v>38</v>
      </c>
      <c r="C3" s="220" t="s">
        <v>76</v>
      </c>
      <c r="D3" s="221"/>
      <c r="E3" s="221"/>
      <c r="F3" s="221"/>
      <c r="G3" s="221"/>
      <c r="H3" s="221"/>
      <c r="I3" s="222"/>
    </row>
    <row r="4" spans="1:10">
      <c r="B4" s="148" t="s">
        <v>39</v>
      </c>
      <c r="C4" s="223">
        <v>42191</v>
      </c>
      <c r="D4" s="224"/>
      <c r="E4" s="224"/>
      <c r="F4" s="224"/>
      <c r="G4" s="224"/>
      <c r="H4" s="224"/>
      <c r="I4" s="225"/>
      <c r="J4" s="149"/>
    </row>
    <row r="5" spans="1:10">
      <c r="C5" s="143"/>
      <c r="D5" s="143"/>
      <c r="E5" s="143"/>
      <c r="F5" s="143"/>
      <c r="G5" s="143"/>
      <c r="H5" s="143"/>
      <c r="I5" s="143"/>
      <c r="J5" s="143"/>
    </row>
    <row r="6" spans="1:10">
      <c r="B6" s="151" t="s">
        <v>77</v>
      </c>
    </row>
    <row r="7" spans="1:10" ht="9" customHeight="1"/>
    <row r="8" spans="1:10" ht="42" customHeight="1">
      <c r="B8" s="226" t="s">
        <v>75</v>
      </c>
      <c r="C8" s="30">
        <v>1</v>
      </c>
      <c r="D8" s="207" t="s">
        <v>218</v>
      </c>
      <c r="E8" s="208"/>
      <c r="F8" s="208"/>
      <c r="G8" s="208"/>
      <c r="H8" s="208"/>
      <c r="I8" s="208"/>
      <c r="J8" s="209"/>
    </row>
    <row r="9" spans="1:10" ht="43.9" customHeight="1">
      <c r="B9" s="227"/>
      <c r="C9" s="189">
        <v>2</v>
      </c>
      <c r="D9" s="207" t="s">
        <v>219</v>
      </c>
      <c r="E9" s="208"/>
      <c r="F9" s="208"/>
      <c r="G9" s="208"/>
      <c r="H9" s="208"/>
      <c r="I9" s="208"/>
      <c r="J9" s="209"/>
    </row>
    <row r="10" spans="1:10" ht="41.45" customHeight="1">
      <c r="B10" s="228"/>
      <c r="C10" s="190">
        <v>3</v>
      </c>
      <c r="D10" s="207" t="s">
        <v>227</v>
      </c>
      <c r="E10" s="208"/>
      <c r="F10" s="208"/>
      <c r="G10" s="208"/>
      <c r="H10" s="208"/>
      <c r="I10" s="208"/>
      <c r="J10" s="209"/>
    </row>
    <row r="11" spans="1:10" ht="21.75" customHeight="1">
      <c r="B11" s="154"/>
      <c r="C11" s="155"/>
      <c r="D11" s="204"/>
      <c r="E11" s="205"/>
      <c r="F11" s="205"/>
      <c r="G11" s="205"/>
      <c r="H11" s="205"/>
      <c r="I11" s="205"/>
      <c r="J11" s="206"/>
    </row>
    <row r="12" spans="1:10">
      <c r="B12" s="154"/>
      <c r="C12" s="155"/>
      <c r="D12" s="210"/>
      <c r="E12" s="211"/>
      <c r="F12" s="211"/>
      <c r="G12" s="211"/>
      <c r="H12" s="211"/>
      <c r="I12" s="211"/>
      <c r="J12" s="212"/>
    </row>
    <row r="13" spans="1:10">
      <c r="B13" s="154"/>
      <c r="C13" s="153"/>
      <c r="D13" s="207"/>
      <c r="E13" s="208"/>
      <c r="F13" s="208"/>
      <c r="G13" s="208"/>
      <c r="H13" s="208"/>
      <c r="I13" s="208"/>
      <c r="J13" s="209"/>
    </row>
    <row r="14" spans="1:10">
      <c r="B14" s="154"/>
      <c r="C14" s="152"/>
      <c r="D14" s="207"/>
      <c r="E14" s="213"/>
      <c r="F14" s="213"/>
      <c r="G14" s="213"/>
      <c r="H14" s="213"/>
      <c r="I14" s="213"/>
      <c r="J14" s="214"/>
    </row>
    <row r="15" spans="1:10">
      <c r="B15" s="154"/>
      <c r="C15" s="152"/>
      <c r="D15" s="207"/>
      <c r="E15" s="208"/>
      <c r="F15" s="208"/>
      <c r="G15" s="208"/>
      <c r="H15" s="208"/>
      <c r="I15" s="208"/>
      <c r="J15" s="209"/>
    </row>
    <row r="16" spans="1:10">
      <c r="B16" s="154"/>
      <c r="C16" s="155"/>
      <c r="D16" s="215"/>
      <c r="E16" s="216"/>
      <c r="F16" s="216"/>
      <c r="G16" s="216"/>
      <c r="H16" s="216"/>
      <c r="I16" s="216"/>
      <c r="J16" s="217"/>
    </row>
    <row r="17" spans="2:10">
      <c r="B17" s="154"/>
      <c r="C17" s="155"/>
      <c r="D17" s="215"/>
      <c r="E17" s="216"/>
      <c r="F17" s="216"/>
      <c r="G17" s="216"/>
      <c r="H17" s="216"/>
      <c r="I17" s="216"/>
      <c r="J17" s="217"/>
    </row>
    <row r="18" spans="2:10">
      <c r="B18" s="154"/>
      <c r="C18" s="155"/>
      <c r="D18" s="215"/>
      <c r="E18" s="216"/>
      <c r="F18" s="216"/>
      <c r="G18" s="216"/>
      <c r="H18" s="216"/>
      <c r="I18" s="216"/>
      <c r="J18" s="217"/>
    </row>
    <row r="19" spans="2:10">
      <c r="B19" s="154"/>
      <c r="C19" s="155"/>
      <c r="D19" s="204"/>
      <c r="E19" s="205"/>
      <c r="F19" s="205"/>
      <c r="G19" s="205"/>
      <c r="H19" s="205"/>
      <c r="I19" s="205"/>
      <c r="J19" s="206"/>
    </row>
    <row r="20" spans="2:10">
      <c r="B20" s="156"/>
      <c r="C20" s="155"/>
      <c r="D20" s="204"/>
      <c r="E20" s="205"/>
      <c r="F20" s="205"/>
      <c r="G20" s="205"/>
      <c r="H20" s="205"/>
      <c r="I20" s="205"/>
      <c r="J20" s="206"/>
    </row>
  </sheetData>
  <sheetProtection algorithmName="SHA-512" hashValue="ZxY8vDedOE0Gc7g8vo8nXHGAejh0OEzuq4qlkQ4vW9IiCkhvbninHNbJw4kbGfKUDwml9Iu+QA5vk1XRfDw6eQ==" saltValue="6x2ThsBS9jjgu4at0AjXtg==" spinCount="100000" sheet="1" objects="1" scenarios="1"/>
  <protectedRanges>
    <protectedRange sqref="C3:I4" name="Range1"/>
  </protectedRanges>
  <mergeCells count="17">
    <mergeCell ref="A1:J1"/>
    <mergeCell ref="C3:I3"/>
    <mergeCell ref="C4:I4"/>
    <mergeCell ref="D8:J8"/>
    <mergeCell ref="D9:J9"/>
    <mergeCell ref="B8:B10"/>
    <mergeCell ref="D19:J19"/>
    <mergeCell ref="D20:J20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zoomScaleNormal="100" workbookViewId="0">
      <selection activeCell="H14" sqref="H14"/>
    </sheetView>
  </sheetViews>
  <sheetFormatPr defaultColWidth="8.85546875" defaultRowHeight="21.75"/>
  <cols>
    <col min="1" max="1" width="8.85546875" style="317"/>
    <col min="2" max="2" width="5.140625" style="315" customWidth="1"/>
    <col min="3" max="3" width="8.85546875" style="315"/>
    <col min="4" max="4" width="63.42578125" style="315" customWidth="1"/>
    <col min="5" max="6" width="22.28515625" style="315" customWidth="1"/>
    <col min="7" max="7" width="22" style="315" customWidth="1"/>
    <col min="8" max="8" width="22.28515625" style="315" customWidth="1"/>
    <col min="9" max="9" width="22" style="315" customWidth="1"/>
    <col min="10" max="10" width="22.28515625" style="315" customWidth="1"/>
    <col min="11" max="11" width="22" style="315" customWidth="1"/>
    <col min="12" max="12" width="35.42578125" style="315" customWidth="1"/>
    <col min="13" max="16384" width="8.85546875" style="315"/>
  </cols>
  <sheetData>
    <row r="1" spans="1:13">
      <c r="A1" s="289"/>
      <c r="B1" s="290"/>
      <c r="C1" s="290" t="s">
        <v>40</v>
      </c>
      <c r="D1" s="290" t="s">
        <v>41</v>
      </c>
      <c r="E1" s="290" t="s">
        <v>229</v>
      </c>
      <c r="F1" s="290" t="s">
        <v>230</v>
      </c>
      <c r="G1" s="290" t="s">
        <v>231</v>
      </c>
      <c r="H1" s="290" t="s">
        <v>232</v>
      </c>
      <c r="I1" s="290" t="s">
        <v>233</v>
      </c>
      <c r="J1" s="290" t="s">
        <v>234</v>
      </c>
      <c r="K1" s="290" t="s">
        <v>235</v>
      </c>
      <c r="L1" s="290" t="s">
        <v>236</v>
      </c>
    </row>
    <row r="2" spans="1:13">
      <c r="A2" s="289"/>
      <c r="B2" s="290"/>
      <c r="C2" s="295" t="s">
        <v>179</v>
      </c>
      <c r="D2" s="296"/>
      <c r="E2" s="296"/>
      <c r="F2" s="296"/>
      <c r="G2" s="296"/>
      <c r="H2" s="296"/>
      <c r="I2" s="296"/>
      <c r="J2" s="296"/>
      <c r="K2" s="296"/>
      <c r="L2" s="296"/>
    </row>
    <row r="3" spans="1:13">
      <c r="A3" s="289"/>
      <c r="B3" s="290"/>
      <c r="C3" s="297"/>
      <c r="D3" s="296"/>
      <c r="E3" s="296"/>
      <c r="F3" s="296"/>
      <c r="G3" s="296"/>
      <c r="H3" s="296"/>
      <c r="I3" s="296"/>
      <c r="J3" s="296"/>
      <c r="K3" s="296"/>
      <c r="L3" s="296"/>
    </row>
    <row r="4" spans="1:13">
      <c r="A4" s="289"/>
      <c r="B4" s="290"/>
      <c r="C4" s="139" t="s">
        <v>38</v>
      </c>
      <c r="D4" s="298" t="str">
        <f>IF(ISBLANK(FORM_LIST!C3),"",FORM_LIST!C3)</f>
        <v>บริษัทประกันภัย</v>
      </c>
      <c r="E4" s="299"/>
      <c r="F4" s="296"/>
      <c r="G4" s="296"/>
      <c r="H4" s="296"/>
      <c r="I4" s="296"/>
      <c r="J4" s="296"/>
      <c r="K4" s="296"/>
      <c r="L4" s="296"/>
    </row>
    <row r="5" spans="1:13">
      <c r="A5" s="289"/>
      <c r="B5" s="290"/>
      <c r="C5" s="300" t="s">
        <v>39</v>
      </c>
      <c r="D5" s="301">
        <f>IF(ISBLANK(FORM_LIST!C4),"",FORM_LIST!C4)</f>
        <v>42191</v>
      </c>
      <c r="E5" s="302"/>
      <c r="F5" s="296"/>
      <c r="G5" s="296"/>
      <c r="H5" s="296"/>
      <c r="I5" s="296"/>
      <c r="J5" s="296"/>
      <c r="K5" s="296"/>
      <c r="L5" s="296"/>
    </row>
    <row r="6" spans="1:13" ht="5.45" customHeight="1">
      <c r="A6" s="289"/>
      <c r="B6" s="290"/>
      <c r="C6" s="303"/>
      <c r="D6" s="296"/>
      <c r="E6" s="296"/>
      <c r="F6" s="296"/>
      <c r="G6" s="296"/>
      <c r="H6" s="296"/>
      <c r="I6" s="296"/>
      <c r="J6" s="296"/>
      <c r="K6" s="296"/>
      <c r="L6" s="296"/>
    </row>
    <row r="7" spans="1:13" ht="21" customHeight="1">
      <c r="A7" s="289"/>
      <c r="B7" s="290"/>
      <c r="C7" s="295" t="s">
        <v>180</v>
      </c>
      <c r="D7" s="296"/>
      <c r="E7" s="296"/>
      <c r="F7" s="296"/>
      <c r="G7" s="296"/>
      <c r="H7" s="296"/>
      <c r="I7" s="296"/>
      <c r="J7" s="296"/>
      <c r="K7" s="296"/>
      <c r="L7" s="296"/>
    </row>
    <row r="8" spans="1:13" ht="17.45" customHeight="1">
      <c r="A8" s="289"/>
      <c r="B8" s="290"/>
      <c r="C8" s="304" t="s">
        <v>1</v>
      </c>
      <c r="D8" s="304" t="s">
        <v>2</v>
      </c>
      <c r="E8" s="304" t="s">
        <v>188</v>
      </c>
      <c r="F8" s="304"/>
      <c r="G8" s="304"/>
      <c r="H8" s="304" t="s">
        <v>191</v>
      </c>
      <c r="I8" s="304"/>
      <c r="J8" s="304"/>
      <c r="K8" s="304"/>
      <c r="L8" s="305" t="s">
        <v>186</v>
      </c>
    </row>
    <row r="9" spans="1:13">
      <c r="A9" s="289"/>
      <c r="B9" s="290"/>
      <c r="C9" s="304"/>
      <c r="D9" s="304"/>
      <c r="E9" s="304" t="s">
        <v>181</v>
      </c>
      <c r="F9" s="304" t="s">
        <v>187</v>
      </c>
      <c r="G9" s="304"/>
      <c r="H9" s="304" t="s">
        <v>189</v>
      </c>
      <c r="I9" s="304"/>
      <c r="J9" s="304" t="s">
        <v>190</v>
      </c>
      <c r="K9" s="304"/>
      <c r="L9" s="305"/>
    </row>
    <row r="10" spans="1:13" ht="64.900000000000006" customHeight="1">
      <c r="A10" s="289"/>
      <c r="B10" s="290"/>
      <c r="C10" s="304"/>
      <c r="D10" s="304"/>
      <c r="E10" s="304"/>
      <c r="F10" s="306" t="s">
        <v>182</v>
      </c>
      <c r="G10" s="306" t="s">
        <v>183</v>
      </c>
      <c r="H10" s="306" t="s">
        <v>184</v>
      </c>
      <c r="I10" s="306" t="s">
        <v>185</v>
      </c>
      <c r="J10" s="306" t="s">
        <v>184</v>
      </c>
      <c r="K10" s="306" t="s">
        <v>185</v>
      </c>
      <c r="L10" s="305"/>
      <c r="M10" s="315" t="s">
        <v>248</v>
      </c>
    </row>
    <row r="11" spans="1:13" ht="43.5">
      <c r="A11" s="289" t="s">
        <v>42</v>
      </c>
      <c r="B11" s="290"/>
      <c r="C11" s="291">
        <v>1</v>
      </c>
      <c r="D11" s="292" t="s">
        <v>192</v>
      </c>
      <c r="E11" s="192"/>
      <c r="F11" s="192"/>
      <c r="G11" s="192"/>
      <c r="H11" s="192"/>
      <c r="I11" s="192"/>
      <c r="J11" s="192"/>
      <c r="K11" s="192"/>
      <c r="L11" s="191"/>
      <c r="M11" s="316" t="str">
        <f xml:space="preserve"> IFERROR(IF(AND($L11 = "",$E11+$F11+$G11+$H11+$I11+$J11+$K11&lt;&gt;0),"กรุณากรอก คำอธิบาย",""),"กรุณากรอกข้อมูลเป็นตัวเลข")</f>
        <v/>
      </c>
    </row>
    <row r="12" spans="1:13">
      <c r="A12" s="289" t="s">
        <v>43</v>
      </c>
      <c r="B12" s="290"/>
      <c r="C12" s="293">
        <v>2</v>
      </c>
      <c r="D12" s="292" t="s">
        <v>193</v>
      </c>
      <c r="E12" s="192"/>
      <c r="F12" s="192"/>
      <c r="G12" s="192"/>
      <c r="H12" s="192"/>
      <c r="I12" s="192"/>
      <c r="J12" s="192"/>
      <c r="K12" s="192"/>
      <c r="L12" s="191"/>
      <c r="M12" s="316" t="str">
        <f t="shared" ref="M12:M18" si="0" xml:space="preserve"> IFERROR(IF(AND($L12 = "",$E12+$F12+$G12+$H12+$I12+$J12+$K12&lt;&gt;0),"กรุณากรอก คำอธิบาย",""),"กรุณากรอกข้อมูลเป็นตัวเลข")</f>
        <v/>
      </c>
    </row>
    <row r="13" spans="1:13" ht="65.25">
      <c r="A13" s="289" t="s">
        <v>44</v>
      </c>
      <c r="B13" s="290"/>
      <c r="C13" s="293">
        <v>3</v>
      </c>
      <c r="D13" s="292" t="s">
        <v>194</v>
      </c>
      <c r="E13" s="192"/>
      <c r="F13" s="192"/>
      <c r="G13" s="192"/>
      <c r="H13" s="192"/>
      <c r="I13" s="192"/>
      <c r="J13" s="192"/>
      <c r="K13" s="192"/>
      <c r="L13" s="191"/>
      <c r="M13" s="316" t="str">
        <f t="shared" si="0"/>
        <v/>
      </c>
    </row>
    <row r="14" spans="1:13" ht="108.75">
      <c r="A14" s="289" t="s">
        <v>45</v>
      </c>
      <c r="B14" s="290"/>
      <c r="C14" s="293">
        <v>4</v>
      </c>
      <c r="D14" s="292" t="s">
        <v>195</v>
      </c>
      <c r="E14" s="192"/>
      <c r="F14" s="192"/>
      <c r="G14" s="192"/>
      <c r="H14" s="193"/>
      <c r="I14" s="193"/>
      <c r="J14" s="193"/>
      <c r="K14" s="193"/>
      <c r="L14" s="191"/>
      <c r="M14" s="316" t="str">
        <f t="shared" si="0"/>
        <v/>
      </c>
    </row>
    <row r="15" spans="1:13" ht="65.25">
      <c r="A15" s="289" t="s">
        <v>46</v>
      </c>
      <c r="B15" s="290"/>
      <c r="C15" s="293">
        <v>5</v>
      </c>
      <c r="D15" s="292" t="s">
        <v>196</v>
      </c>
      <c r="E15" s="192"/>
      <c r="F15" s="192"/>
      <c r="G15" s="192"/>
      <c r="H15" s="193"/>
      <c r="I15" s="193"/>
      <c r="J15" s="193"/>
      <c r="K15" s="193"/>
      <c r="L15" s="191"/>
      <c r="M15" s="316" t="str">
        <f t="shared" si="0"/>
        <v/>
      </c>
    </row>
    <row r="16" spans="1:13" ht="65.25">
      <c r="A16" s="289" t="s">
        <v>221</v>
      </c>
      <c r="B16" s="290"/>
      <c r="C16" s="293">
        <v>6</v>
      </c>
      <c r="D16" s="294" t="s">
        <v>197</v>
      </c>
      <c r="E16" s="192"/>
      <c r="F16" s="192"/>
      <c r="G16" s="192"/>
      <c r="H16" s="193"/>
      <c r="I16" s="193"/>
      <c r="J16" s="193"/>
      <c r="K16" s="193"/>
      <c r="L16" s="191"/>
      <c r="M16" s="316" t="str">
        <f t="shared" si="0"/>
        <v/>
      </c>
    </row>
    <row r="17" spans="1:13" ht="65.25">
      <c r="A17" s="289" t="s">
        <v>222</v>
      </c>
      <c r="B17" s="290"/>
      <c r="C17" s="293">
        <v>7</v>
      </c>
      <c r="D17" s="294" t="s">
        <v>199</v>
      </c>
      <c r="E17" s="192"/>
      <c r="F17" s="192"/>
      <c r="G17" s="192"/>
      <c r="H17" s="193"/>
      <c r="I17" s="193"/>
      <c r="J17" s="193"/>
      <c r="K17" s="193"/>
      <c r="L17" s="191"/>
      <c r="M17" s="316" t="str">
        <f t="shared" si="0"/>
        <v/>
      </c>
    </row>
    <row r="18" spans="1:13" ht="43.5">
      <c r="A18" s="289" t="s">
        <v>223</v>
      </c>
      <c r="B18" s="290"/>
      <c r="C18" s="293">
        <v>8</v>
      </c>
      <c r="D18" s="294" t="s">
        <v>198</v>
      </c>
      <c r="E18" s="192"/>
      <c r="F18" s="192"/>
      <c r="G18" s="192"/>
      <c r="H18" s="193"/>
      <c r="I18" s="193"/>
      <c r="J18" s="193"/>
      <c r="K18" s="193"/>
      <c r="L18" s="191"/>
      <c r="M18" s="316" t="str">
        <f t="shared" si="0"/>
        <v/>
      </c>
    </row>
  </sheetData>
  <sheetProtection algorithmName="SHA-512" hashValue="sBq36v1K/90v6uT7UrYep3BtEKp+5tGAtx+EWaUUae7Cr7SsPlO4fC9E9yDPbTYT0bbaxu431bwsE+8q0vqX+w==" saltValue="tM6UjHDx+tVkAdRO3s6MTw==" spinCount="100000" sheet="1" scenarios="1" formatRows="0"/>
  <mergeCells count="9">
    <mergeCell ref="L8:L10"/>
    <mergeCell ref="D8:D10"/>
    <mergeCell ref="C8:C10"/>
    <mergeCell ref="F9:G9"/>
    <mergeCell ref="E9:E10"/>
    <mergeCell ref="H9:I9"/>
    <mergeCell ref="J9:K9"/>
    <mergeCell ref="H8:K8"/>
    <mergeCell ref="E8:G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7"/>
  <sheetViews>
    <sheetView zoomScale="85" zoomScaleNormal="85" workbookViewId="0">
      <selection activeCell="K14" sqref="K14"/>
    </sheetView>
  </sheetViews>
  <sheetFormatPr defaultColWidth="8.85546875" defaultRowHeight="21.75"/>
  <cols>
    <col min="1" max="1" width="9.42578125" style="290" customWidth="1"/>
    <col min="2" max="2" width="2.140625" style="290" customWidth="1"/>
    <col min="3" max="3" width="5.42578125" style="307" customWidth="1"/>
    <col min="4" max="4" width="54.5703125" style="290" customWidth="1"/>
    <col min="5" max="5" width="23.85546875" style="290" customWidth="1"/>
    <col min="6" max="8" width="27.85546875" style="290" customWidth="1"/>
    <col min="9" max="9" width="21.28515625" style="308" customWidth="1"/>
    <col min="10" max="10" width="35.42578125" style="308" customWidth="1"/>
    <col min="11" max="27" width="8.85546875" style="315"/>
    <col min="28" max="16384" width="8.85546875" style="290"/>
  </cols>
  <sheetData>
    <row r="1" spans="1:11">
      <c r="C1" s="307" t="s">
        <v>40</v>
      </c>
      <c r="D1" s="290" t="s">
        <v>41</v>
      </c>
      <c r="E1" s="290" t="s">
        <v>237</v>
      </c>
      <c r="F1" s="290" t="s">
        <v>238</v>
      </c>
      <c r="G1" s="290" t="s">
        <v>239</v>
      </c>
      <c r="H1" s="290" t="s">
        <v>240</v>
      </c>
      <c r="I1" s="290" t="s">
        <v>241</v>
      </c>
      <c r="J1" s="290" t="s">
        <v>242</v>
      </c>
    </row>
    <row r="4" spans="1:11">
      <c r="C4" s="140" t="s">
        <v>38</v>
      </c>
      <c r="D4" s="298" t="str">
        <f>IF(ISBLANK(FORM_LIST!C3),"",FORM_LIST!C3)</f>
        <v>บริษัทประกันภัย</v>
      </c>
    </row>
    <row r="5" spans="1:11">
      <c r="C5" s="312" t="s">
        <v>39</v>
      </c>
      <c r="D5" s="301">
        <f>IF(ISBLANK(FORM_LIST!C4),"",FORM_LIST!C4)</f>
        <v>42191</v>
      </c>
    </row>
    <row r="6" spans="1:11" ht="8.4499999999999993" customHeight="1"/>
    <row r="7" spans="1:11" ht="8.4499999999999993" customHeight="1"/>
    <row r="8" spans="1:11" ht="21" customHeight="1">
      <c r="C8" s="313" t="s">
        <v>200</v>
      </c>
    </row>
    <row r="9" spans="1:11">
      <c r="C9" s="314" t="s">
        <v>1</v>
      </c>
      <c r="D9" s="304" t="s">
        <v>2</v>
      </c>
      <c r="E9" s="304" t="s">
        <v>188</v>
      </c>
      <c r="F9" s="304"/>
      <c r="G9" s="304" t="s">
        <v>191</v>
      </c>
      <c r="H9" s="304"/>
      <c r="I9" s="304"/>
      <c r="J9" s="229" t="s">
        <v>186</v>
      </c>
    </row>
    <row r="10" spans="1:11" ht="72.599999999999994" customHeight="1">
      <c r="C10" s="314"/>
      <c r="D10" s="304"/>
      <c r="E10" s="186" t="s">
        <v>181</v>
      </c>
      <c r="F10" s="186" t="s">
        <v>187</v>
      </c>
      <c r="G10" s="141" t="s">
        <v>201</v>
      </c>
      <c r="H10" s="141" t="s">
        <v>202</v>
      </c>
      <c r="I10" s="141" t="s">
        <v>203</v>
      </c>
      <c r="J10" s="229"/>
      <c r="K10" s="315" t="s">
        <v>248</v>
      </c>
    </row>
    <row r="11" spans="1:11" ht="24.6" customHeight="1">
      <c r="A11" s="289" t="s">
        <v>42</v>
      </c>
      <c r="C11" s="309">
        <v>1</v>
      </c>
      <c r="D11" s="310" t="s">
        <v>192</v>
      </c>
      <c r="E11" s="193"/>
      <c r="F11" s="192"/>
      <c r="G11" s="192"/>
      <c r="H11" s="192"/>
      <c r="I11" s="192"/>
      <c r="J11" s="191"/>
      <c r="K11" s="316" t="str">
        <f xml:space="preserve"> IFERROR(IF(AND($J11 = "",$E11+$F11+$G11+$H11+$I11&lt;&gt;0),"กรุณากรอก คำอธิบาย",""),"กรุณากรอกข้อมูลเป็นตัวเลข")</f>
        <v/>
      </c>
    </row>
    <row r="12" spans="1:11" ht="25.9" customHeight="1">
      <c r="A12" s="289" t="s">
        <v>43</v>
      </c>
      <c r="C12" s="309">
        <v>2</v>
      </c>
      <c r="D12" s="310" t="s">
        <v>193</v>
      </c>
      <c r="E12" s="193"/>
      <c r="F12" s="192"/>
      <c r="G12" s="192"/>
      <c r="H12" s="192"/>
      <c r="I12" s="192"/>
      <c r="J12" s="191"/>
      <c r="K12" s="316" t="str">
        <f t="shared" ref="K12:K17" si="0" xml:space="preserve"> IFERROR(IF(AND($J12 = "",$E12+$F12+$G12+$H12+$I12&lt;&gt;0),"กรุณากรอก คำอธิบาย",""),"กรุณากรอกข้อมูลเป็นตัวเลข")</f>
        <v/>
      </c>
    </row>
    <row r="13" spans="1:11" ht="87">
      <c r="A13" s="289" t="s">
        <v>44</v>
      </c>
      <c r="C13" s="309">
        <v>3</v>
      </c>
      <c r="D13" s="310" t="s">
        <v>204</v>
      </c>
      <c r="E13" s="192"/>
      <c r="F13" s="192"/>
      <c r="G13" s="192"/>
      <c r="H13" s="192"/>
      <c r="I13" s="192"/>
      <c r="J13" s="191"/>
      <c r="K13" s="316" t="str">
        <f xml:space="preserve"> IFERROR(IF(AND($J13 = "",$E13+$F13+$G13+$H13+$I13&lt;&gt;0),"กรุณากรอก คำอธิบาย",""),"กรุณากรอกข้อมูลเป็นตัวเลข")</f>
        <v/>
      </c>
    </row>
    <row r="14" spans="1:11" ht="86.45" customHeight="1">
      <c r="A14" s="289" t="s">
        <v>45</v>
      </c>
      <c r="C14" s="309">
        <v>4</v>
      </c>
      <c r="D14" s="310" t="s">
        <v>205</v>
      </c>
      <c r="E14" s="192"/>
      <c r="F14" s="192"/>
      <c r="G14" s="193"/>
      <c r="H14" s="193"/>
      <c r="I14" s="193"/>
      <c r="J14" s="191"/>
      <c r="K14" s="316" t="str">
        <f t="shared" si="0"/>
        <v/>
      </c>
    </row>
    <row r="15" spans="1:11" ht="65.25">
      <c r="A15" s="289" t="s">
        <v>46</v>
      </c>
      <c r="C15" s="309">
        <v>5</v>
      </c>
      <c r="D15" s="311" t="s">
        <v>206</v>
      </c>
      <c r="E15" s="192"/>
      <c r="F15" s="192"/>
      <c r="G15" s="193"/>
      <c r="H15" s="193"/>
      <c r="I15" s="193"/>
      <c r="J15" s="191"/>
      <c r="K15" s="316" t="str">
        <f t="shared" si="0"/>
        <v/>
      </c>
    </row>
    <row r="16" spans="1:11" ht="65.25">
      <c r="A16" s="289" t="s">
        <v>221</v>
      </c>
      <c r="C16" s="309">
        <v>6</v>
      </c>
      <c r="D16" s="311" t="s">
        <v>207</v>
      </c>
      <c r="E16" s="192"/>
      <c r="F16" s="192"/>
      <c r="G16" s="193"/>
      <c r="H16" s="193"/>
      <c r="I16" s="193"/>
      <c r="J16" s="191"/>
      <c r="K16" s="316" t="str">
        <f t="shared" si="0"/>
        <v/>
      </c>
    </row>
    <row r="17" spans="1:11" ht="43.5">
      <c r="A17" s="289" t="s">
        <v>222</v>
      </c>
      <c r="C17" s="309">
        <v>7</v>
      </c>
      <c r="D17" s="311" t="s">
        <v>208</v>
      </c>
      <c r="E17" s="192"/>
      <c r="F17" s="192"/>
      <c r="G17" s="193"/>
      <c r="H17" s="193"/>
      <c r="I17" s="193"/>
      <c r="J17" s="191"/>
      <c r="K17" s="316" t="str">
        <f t="shared" si="0"/>
        <v/>
      </c>
    </row>
  </sheetData>
  <sheetProtection algorithmName="SHA-512" hashValue="uAYANx6vFlH2kHCOWh7BWu0T8q4Qia6LBASfwb8QxG+ew+lzIlTyl0yxhtnJ9ZTWvJLesSPgiq+pyFU7q7MoZw==" saltValue="IwG9YBT45mjtKC/g/pZ2ew==" spinCount="100000" sheet="1" scenarios="1" formatRows="0"/>
  <mergeCells count="5">
    <mergeCell ref="E9:F9"/>
    <mergeCell ref="G9:I9"/>
    <mergeCell ref="J9:J10"/>
    <mergeCell ref="D9:D10"/>
    <mergeCell ref="C9:C10"/>
  </mergeCells>
  <phoneticPr fontId="2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zoomScaleNormal="100" workbookViewId="0">
      <selection activeCell="K15" sqref="K15"/>
    </sheetView>
  </sheetViews>
  <sheetFormatPr defaultColWidth="8.85546875" defaultRowHeight="21.75"/>
  <cols>
    <col min="1" max="1" width="9.42578125" style="290" customWidth="1"/>
    <col min="2" max="2" width="2.140625" style="290" customWidth="1"/>
    <col min="3" max="3" width="5.42578125" style="307" customWidth="1"/>
    <col min="4" max="4" width="57.42578125" style="290" customWidth="1"/>
    <col min="5" max="5" width="23.85546875" style="290" customWidth="1"/>
    <col min="6" max="8" width="27.85546875" style="290" customWidth="1"/>
    <col min="9" max="9" width="35.42578125" style="308" customWidth="1"/>
    <col min="10" max="16384" width="8.85546875" style="315"/>
  </cols>
  <sheetData>
    <row r="1" spans="1:10">
      <c r="C1" s="307" t="s">
        <v>40</v>
      </c>
      <c r="D1" s="290" t="s">
        <v>41</v>
      </c>
      <c r="E1" s="290" t="s">
        <v>243</v>
      </c>
      <c r="F1" s="290" t="s">
        <v>244</v>
      </c>
      <c r="G1" s="290" t="s">
        <v>245</v>
      </c>
      <c r="H1" s="290" t="s">
        <v>246</v>
      </c>
      <c r="I1" s="290" t="s">
        <v>247</v>
      </c>
    </row>
    <row r="4" spans="1:10">
      <c r="C4" s="140" t="s">
        <v>38</v>
      </c>
      <c r="D4" s="298" t="str">
        <f>IF(ISBLANK(FORM_LIST!C3),"",FORM_LIST!C3)</f>
        <v>บริษัทประกันภัย</v>
      </c>
    </row>
    <row r="5" spans="1:10">
      <c r="C5" s="312" t="s">
        <v>39</v>
      </c>
      <c r="D5" s="301">
        <f>IF(ISBLANK(FORM_LIST!C4),"",FORM_LIST!C4)</f>
        <v>42191</v>
      </c>
    </row>
    <row r="6" spans="1:10" ht="8.4499999999999993" customHeight="1"/>
    <row r="7" spans="1:10" ht="21" customHeight="1">
      <c r="C7" s="313" t="s">
        <v>228</v>
      </c>
    </row>
    <row r="8" spans="1:10" ht="21" customHeight="1">
      <c r="C8" s="314" t="s">
        <v>1</v>
      </c>
      <c r="D8" s="304" t="s">
        <v>2</v>
      </c>
      <c r="E8" s="304" t="s">
        <v>210</v>
      </c>
      <c r="F8" s="304"/>
      <c r="G8" s="304"/>
      <c r="H8" s="304"/>
      <c r="I8" s="229" t="s">
        <v>186</v>
      </c>
    </row>
    <row r="9" spans="1:10" ht="21" customHeight="1">
      <c r="C9" s="314"/>
      <c r="D9" s="304"/>
      <c r="E9" s="304" t="s">
        <v>112</v>
      </c>
      <c r="F9" s="304"/>
      <c r="G9" s="304" t="s">
        <v>209</v>
      </c>
      <c r="H9" s="304"/>
      <c r="I9" s="229"/>
    </row>
    <row r="10" spans="1:10" ht="21" customHeight="1">
      <c r="C10" s="314"/>
      <c r="D10" s="304"/>
      <c r="E10" s="186" t="s">
        <v>181</v>
      </c>
      <c r="F10" s="186" t="s">
        <v>187</v>
      </c>
      <c r="G10" s="186" t="s">
        <v>181</v>
      </c>
      <c r="H10" s="186" t="s">
        <v>187</v>
      </c>
      <c r="I10" s="229"/>
      <c r="J10" s="315" t="s">
        <v>248</v>
      </c>
    </row>
    <row r="11" spans="1:10">
      <c r="A11" s="289" t="s">
        <v>42</v>
      </c>
      <c r="C11" s="309">
        <v>1</v>
      </c>
      <c r="D11" s="310" t="s">
        <v>211</v>
      </c>
      <c r="E11" s="192"/>
      <c r="F11" s="192"/>
      <c r="G11" s="193"/>
      <c r="H11" s="192"/>
      <c r="I11" s="191"/>
      <c r="J11" s="316" t="str">
        <f xml:space="preserve"> IFERROR(IF(AND($I11 = "",$E11+$F11+$G11+$H11&lt;&gt;0),"กรุณากรอก คำอธิบาย",""),"กรุณากรอกข้อมูลเป็นตัวเลข")</f>
        <v/>
      </c>
    </row>
    <row r="12" spans="1:10" ht="25.9" customHeight="1">
      <c r="A12" s="289" t="s">
        <v>43</v>
      </c>
      <c r="C12" s="309">
        <v>2</v>
      </c>
      <c r="D12" s="310" t="s">
        <v>212</v>
      </c>
      <c r="E12" s="192"/>
      <c r="F12" s="192"/>
      <c r="G12" s="193"/>
      <c r="H12" s="192"/>
      <c r="I12" s="191"/>
      <c r="J12" s="316" t="str">
        <f t="shared" ref="J12:J18" si="0" xml:space="preserve"> IFERROR(IF(AND($I12 = "",$E12+$F12+$G12+$H12&lt;&gt;0),"กรุณากรอก คำอธิบาย",""),"กรุณากรอกข้อมูลเป็นตัวเลข")</f>
        <v/>
      </c>
    </row>
    <row r="13" spans="1:10" ht="72" customHeight="1">
      <c r="A13" s="289" t="s">
        <v>44</v>
      </c>
      <c r="C13" s="309">
        <v>3</v>
      </c>
      <c r="D13" s="310" t="s">
        <v>213</v>
      </c>
      <c r="E13" s="192"/>
      <c r="F13" s="192"/>
      <c r="G13" s="193"/>
      <c r="H13" s="192"/>
      <c r="I13" s="191"/>
      <c r="J13" s="316" t="str">
        <f t="shared" si="0"/>
        <v/>
      </c>
    </row>
    <row r="14" spans="1:10" ht="87">
      <c r="A14" s="289" t="s">
        <v>45</v>
      </c>
      <c r="C14" s="309">
        <v>4</v>
      </c>
      <c r="D14" s="310" t="s">
        <v>214</v>
      </c>
      <c r="E14" s="192"/>
      <c r="F14" s="192"/>
      <c r="G14" s="192"/>
      <c r="H14" s="192"/>
      <c r="I14" s="191"/>
      <c r="J14" s="316" t="str">
        <f t="shared" si="0"/>
        <v/>
      </c>
    </row>
    <row r="15" spans="1:10" ht="43.5">
      <c r="A15" s="289" t="s">
        <v>46</v>
      </c>
      <c r="C15" s="309">
        <v>5</v>
      </c>
      <c r="D15" s="311" t="s">
        <v>215</v>
      </c>
      <c r="E15" s="192"/>
      <c r="F15" s="192"/>
      <c r="G15" s="192"/>
      <c r="H15" s="192"/>
      <c r="I15" s="191"/>
      <c r="J15" s="316" t="str">
        <f t="shared" si="0"/>
        <v/>
      </c>
    </row>
    <row r="16" spans="1:10" ht="43.5">
      <c r="A16" s="289" t="s">
        <v>221</v>
      </c>
      <c r="C16" s="309">
        <v>6</v>
      </c>
      <c r="D16" s="311" t="s">
        <v>216</v>
      </c>
      <c r="E16" s="192"/>
      <c r="F16" s="192"/>
      <c r="G16" s="193"/>
      <c r="H16" s="193"/>
      <c r="I16" s="191"/>
      <c r="J16" s="316" t="str">
        <f xml:space="preserve"> IFERROR(IF(AND($I16 = "",$E16+$F16+$G16+$H16&lt;&gt;0),"กรุณากรอก คำอธิบาย",""),"กรุณากรอกข้อมูลเป็นตัวเลข")</f>
        <v/>
      </c>
    </row>
    <row r="17" spans="1:10" ht="43.5">
      <c r="A17" s="289" t="s">
        <v>222</v>
      </c>
      <c r="C17" s="309">
        <v>7</v>
      </c>
      <c r="D17" s="311" t="s">
        <v>217</v>
      </c>
      <c r="E17" s="192"/>
      <c r="F17" s="192"/>
      <c r="G17" s="192"/>
      <c r="H17" s="192"/>
      <c r="I17" s="191"/>
      <c r="J17" s="316" t="str">
        <f t="shared" si="0"/>
        <v/>
      </c>
    </row>
    <row r="18" spans="1:10">
      <c r="A18" s="289" t="s">
        <v>223</v>
      </c>
      <c r="C18" s="309">
        <v>8</v>
      </c>
      <c r="D18" s="318" t="s">
        <v>6</v>
      </c>
      <c r="E18" s="192"/>
      <c r="F18" s="192"/>
      <c r="G18" s="193"/>
      <c r="H18" s="193"/>
      <c r="I18" s="191"/>
      <c r="J18" s="316" t="str">
        <f t="shared" si="0"/>
        <v/>
      </c>
    </row>
  </sheetData>
  <sheetProtection algorithmName="SHA-512" hashValue="fbDn4KDOyC+oOt4R5zoZFanuzMl/BauzZ52OagQju+CpLJ4Oys4LhT9EOydlOneRCKzt44/Lpr81wXSSTUmCSQ==" saltValue="zY9Wv6+l54P6XrumncnUnA==" spinCount="100000" sheet="1" scenarios="1" formatRows="0"/>
  <mergeCells count="6">
    <mergeCell ref="E8:H8"/>
    <mergeCell ref="I8:I10"/>
    <mergeCell ref="D8:D10"/>
    <mergeCell ref="C8:C10"/>
    <mergeCell ref="E9:F9"/>
    <mergeCell ref="G9:H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66"/>
  <sheetViews>
    <sheetView workbookViewId="0">
      <selection activeCell="I4" sqref="I4"/>
    </sheetView>
  </sheetViews>
  <sheetFormatPr defaultColWidth="7.5703125" defaultRowHeight="12.75"/>
  <cols>
    <col min="1" max="1" width="3.28515625" style="42" customWidth="1"/>
    <col min="2" max="2" width="7.5703125" style="45"/>
    <col min="3" max="4" width="5.28515625" style="42" customWidth="1"/>
    <col min="5" max="5" width="53.42578125" style="42" customWidth="1"/>
    <col min="6" max="6" width="23.85546875" style="42" customWidth="1"/>
    <col min="7" max="13" width="27.85546875" style="42" customWidth="1"/>
    <col min="14" max="14" width="28" style="42" customWidth="1"/>
    <col min="15" max="17" width="9.28515625" style="42" customWidth="1"/>
    <col min="18" max="19" width="15.5703125" style="42" customWidth="1"/>
    <col min="20" max="33" width="16.140625" style="42" customWidth="1"/>
    <col min="34" max="34" width="16.28515625" style="42" customWidth="1"/>
    <col min="35" max="43" width="16.140625" style="42" customWidth="1"/>
    <col min="44" max="44" width="7" style="42" customWidth="1"/>
    <col min="45" max="45" width="7.28515625" style="42" customWidth="1"/>
    <col min="46" max="46" width="30.140625" style="42" customWidth="1"/>
    <col min="47" max="62" width="16.140625" style="42" customWidth="1"/>
    <col min="63" max="16384" width="7.5703125" style="42"/>
  </cols>
  <sheetData>
    <row r="1" spans="2:10" ht="15.75">
      <c r="B1" s="38" t="s">
        <v>155</v>
      </c>
    </row>
    <row r="2" spans="2:10">
      <c r="B2" s="3"/>
    </row>
    <row r="3" spans="2:10">
      <c r="B3" s="39" t="s">
        <v>38</v>
      </c>
      <c r="C3" s="43"/>
      <c r="D3" s="233"/>
      <c r="E3" s="234"/>
      <c r="F3" s="235"/>
    </row>
    <row r="4" spans="2:10">
      <c r="B4" s="44" t="s">
        <v>39</v>
      </c>
      <c r="C4" s="43"/>
      <c r="D4" s="236"/>
      <c r="E4" s="237"/>
      <c r="F4" s="238"/>
    </row>
    <row r="6" spans="2:10">
      <c r="B6" s="46" t="s">
        <v>0</v>
      </c>
      <c r="J6" s="43"/>
    </row>
    <row r="7" spans="2:10">
      <c r="B7" s="47" t="s">
        <v>1</v>
      </c>
      <c r="C7" s="239" t="s">
        <v>2</v>
      </c>
      <c r="D7" s="240"/>
      <c r="E7" s="241"/>
      <c r="F7" s="47" t="s">
        <v>3</v>
      </c>
      <c r="G7" s="47" t="s">
        <v>4</v>
      </c>
      <c r="H7" s="47" t="s">
        <v>5</v>
      </c>
      <c r="J7" s="43"/>
    </row>
    <row r="8" spans="2:10" s="43" customFormat="1" ht="15">
      <c r="B8" s="48">
        <v>1</v>
      </c>
      <c r="C8" s="230" t="s">
        <v>139</v>
      </c>
      <c r="D8" s="231"/>
      <c r="E8" s="232"/>
      <c r="F8" s="49">
        <f>H73</f>
        <v>0</v>
      </c>
      <c r="G8" s="49">
        <f>H120</f>
        <v>0</v>
      </c>
      <c r="H8" s="49">
        <f>H136</f>
        <v>0</v>
      </c>
    </row>
    <row r="9" spans="2:10" s="43" customFormat="1" ht="27" customHeight="1">
      <c r="B9" s="50">
        <v>2</v>
      </c>
      <c r="C9" s="230" t="s">
        <v>140</v>
      </c>
      <c r="D9" s="231"/>
      <c r="E9" s="232"/>
      <c r="F9" s="51">
        <f>-G43</f>
        <v>0</v>
      </c>
      <c r="G9" s="52">
        <f>-G90</f>
        <v>0</v>
      </c>
      <c r="H9" s="52">
        <f>F9-G9</f>
        <v>0</v>
      </c>
      <c r="I9" s="43" t="s">
        <v>157</v>
      </c>
    </row>
    <row r="10" spans="2:10" s="43" customFormat="1" ht="27" customHeight="1">
      <c r="B10" s="50">
        <v>3</v>
      </c>
      <c r="C10" s="230" t="s">
        <v>141</v>
      </c>
      <c r="D10" s="231"/>
      <c r="E10" s="232"/>
      <c r="F10" s="49">
        <f>-SUM(G51:G51,G55)-G66</f>
        <v>0</v>
      </c>
      <c r="G10" s="49">
        <f>-SUM(G92:G93,G102)-G113</f>
        <v>0</v>
      </c>
      <c r="H10" s="52">
        <f>F10-G10</f>
        <v>0</v>
      </c>
    </row>
    <row r="11" spans="2:10" s="43" customFormat="1" ht="27" customHeight="1">
      <c r="B11" s="50">
        <v>4</v>
      </c>
      <c r="C11" s="230" t="s">
        <v>142</v>
      </c>
      <c r="D11" s="231"/>
      <c r="E11" s="232"/>
      <c r="F11" s="51">
        <f>-G50-G59-G71</f>
        <v>0</v>
      </c>
      <c r="G11" s="51">
        <f>-G98-G106-G118</f>
        <v>0</v>
      </c>
      <c r="H11" s="52">
        <f>F11-G11</f>
        <v>0</v>
      </c>
    </row>
    <row r="12" spans="2:10" s="43" customFormat="1" ht="15">
      <c r="B12" s="50">
        <v>5</v>
      </c>
      <c r="C12" s="230" t="s">
        <v>6</v>
      </c>
      <c r="D12" s="231"/>
      <c r="E12" s="232"/>
      <c r="F12" s="51">
        <f>SUM(F8:F11)</f>
        <v>0</v>
      </c>
      <c r="G12" s="51">
        <f>SUM(G8:G11)</f>
        <v>0</v>
      </c>
      <c r="H12" s="51">
        <f>SUM(H8:H11)</f>
        <v>0</v>
      </c>
    </row>
    <row r="15" spans="2:10">
      <c r="B15" s="46" t="s">
        <v>143</v>
      </c>
    </row>
    <row r="16" spans="2:10" ht="63.75">
      <c r="B16" s="47" t="s">
        <v>1</v>
      </c>
      <c r="C16" s="242" t="s">
        <v>2</v>
      </c>
      <c r="D16" s="242"/>
      <c r="E16" s="242"/>
      <c r="F16" s="2" t="s">
        <v>6</v>
      </c>
      <c r="G16" s="2" t="s">
        <v>144</v>
      </c>
      <c r="H16" s="2" t="s">
        <v>139</v>
      </c>
      <c r="I16" s="2" t="s">
        <v>7</v>
      </c>
    </row>
    <row r="17" spans="2:10">
      <c r="B17" s="53" t="s">
        <v>3</v>
      </c>
      <c r="C17" s="54"/>
      <c r="D17" s="54"/>
      <c r="E17" s="54"/>
      <c r="F17" s="54"/>
      <c r="G17" s="54"/>
      <c r="H17" s="54"/>
      <c r="I17" s="55"/>
    </row>
    <row r="18" spans="2:10" s="43" customFormat="1" ht="14.65" customHeight="1">
      <c r="B18" s="56">
        <v>1</v>
      </c>
      <c r="C18" s="243" t="s">
        <v>8</v>
      </c>
      <c r="D18" s="243"/>
      <c r="E18" s="243"/>
      <c r="F18" s="57"/>
      <c r="G18" s="57"/>
      <c r="H18" s="57"/>
      <c r="I18" s="58"/>
    </row>
    <row r="19" spans="2:10" s="43" customFormat="1" ht="14.65" customHeight="1">
      <c r="B19" s="59"/>
      <c r="C19" s="244">
        <v>1.1000000000000001</v>
      </c>
      <c r="D19" s="246" t="s">
        <v>78</v>
      </c>
      <c r="E19" s="247"/>
      <c r="F19" s="61"/>
      <c r="G19" s="61"/>
      <c r="H19" s="62"/>
      <c r="I19" s="63"/>
    </row>
    <row r="20" spans="2:10" s="43" customFormat="1" ht="14.65" customHeight="1">
      <c r="B20" s="59"/>
      <c r="C20" s="244"/>
      <c r="D20" s="64" t="s">
        <v>79</v>
      </c>
      <c r="E20" s="1" t="s">
        <v>80</v>
      </c>
      <c r="F20" s="65"/>
      <c r="G20" s="66">
        <f>H20-F20</f>
        <v>0</v>
      </c>
      <c r="H20" s="65"/>
      <c r="I20" s="67"/>
    </row>
    <row r="21" spans="2:10" s="43" customFormat="1" ht="14.65" customHeight="1">
      <c r="B21" s="59"/>
      <c r="C21" s="244"/>
      <c r="D21" s="64" t="s">
        <v>81</v>
      </c>
      <c r="E21" s="1" t="s">
        <v>82</v>
      </c>
      <c r="F21" s="65"/>
      <c r="G21" s="66">
        <f>H21-F21</f>
        <v>0</v>
      </c>
      <c r="H21" s="65"/>
      <c r="I21" s="67"/>
    </row>
    <row r="22" spans="2:10" s="43" customFormat="1" ht="14.65" customHeight="1">
      <c r="B22" s="59"/>
      <c r="C22" s="244"/>
      <c r="D22" s="64" t="s">
        <v>83</v>
      </c>
      <c r="E22" s="68" t="s">
        <v>84</v>
      </c>
      <c r="F22" s="65"/>
      <c r="G22" s="66">
        <f>H22-F22</f>
        <v>0</v>
      </c>
      <c r="H22" s="65"/>
      <c r="I22" s="67"/>
    </row>
    <row r="23" spans="2:10" s="43" customFormat="1" ht="14.65" customHeight="1">
      <c r="B23" s="59"/>
      <c r="C23" s="245"/>
      <c r="D23" s="70" t="s">
        <v>9</v>
      </c>
      <c r="E23" s="57"/>
      <c r="F23" s="66">
        <f>F$20+F$21+F$22</f>
        <v>0</v>
      </c>
      <c r="G23" s="66">
        <f>H23-F23</f>
        <v>0</v>
      </c>
      <c r="H23" s="71">
        <f t="shared" ref="H23" si="0">H$20+H$21+H$22</f>
        <v>0</v>
      </c>
      <c r="I23" s="72"/>
    </row>
    <row r="24" spans="2:10" s="43" customFormat="1" ht="14.65" customHeight="1">
      <c r="B24" s="59"/>
      <c r="C24" s="73">
        <v>1.2</v>
      </c>
      <c r="D24" s="250" t="s">
        <v>145</v>
      </c>
      <c r="E24" s="251"/>
      <c r="F24" s="65"/>
      <c r="G24" s="66">
        <f t="shared" ref="G24:G35" si="1">H24-F24</f>
        <v>0</v>
      </c>
      <c r="H24" s="65"/>
      <c r="I24" s="67"/>
    </row>
    <row r="25" spans="2:10" s="43" customFormat="1" ht="14.65" customHeight="1">
      <c r="B25" s="59"/>
      <c r="C25" s="74">
        <v>1.3</v>
      </c>
      <c r="D25" s="230" t="s">
        <v>85</v>
      </c>
      <c r="E25" s="232"/>
      <c r="F25" s="65"/>
      <c r="G25" s="66">
        <f t="shared" si="1"/>
        <v>0</v>
      </c>
      <c r="H25" s="65"/>
      <c r="I25" s="67"/>
    </row>
    <row r="26" spans="2:10" s="43" customFormat="1" ht="14.65" customHeight="1">
      <c r="B26" s="59"/>
      <c r="C26" s="75">
        <v>1.4</v>
      </c>
      <c r="D26" s="230" t="s">
        <v>86</v>
      </c>
      <c r="E26" s="232"/>
      <c r="F26" s="65"/>
      <c r="G26" s="66">
        <f t="shared" si="1"/>
        <v>0</v>
      </c>
      <c r="H26" s="65"/>
      <c r="I26" s="67"/>
    </row>
    <row r="27" spans="2:10" s="43" customFormat="1" ht="14.65" customHeight="1">
      <c r="B27" s="59"/>
      <c r="C27" s="75">
        <v>1.5</v>
      </c>
      <c r="D27" s="250" t="s">
        <v>87</v>
      </c>
      <c r="E27" s="251"/>
      <c r="F27" s="65"/>
      <c r="G27" s="66">
        <f t="shared" si="1"/>
        <v>0</v>
      </c>
      <c r="H27" s="65"/>
      <c r="I27" s="67"/>
    </row>
    <row r="28" spans="2:10" s="43" customFormat="1" ht="14.65" customHeight="1">
      <c r="B28" s="59"/>
      <c r="C28" s="74">
        <v>1.6</v>
      </c>
      <c r="D28" s="248" t="s">
        <v>88</v>
      </c>
      <c r="E28" s="249"/>
      <c r="F28" s="65"/>
      <c r="G28" s="66">
        <f t="shared" si="1"/>
        <v>0</v>
      </c>
      <c r="H28" s="65"/>
      <c r="I28" s="67"/>
    </row>
    <row r="29" spans="2:10" s="43" customFormat="1">
      <c r="B29" s="59"/>
      <c r="C29" s="76">
        <v>1.7</v>
      </c>
      <c r="D29" s="252" t="s">
        <v>89</v>
      </c>
      <c r="E29" s="253"/>
      <c r="F29" s="65"/>
      <c r="G29" s="66">
        <f t="shared" si="1"/>
        <v>0</v>
      </c>
      <c r="H29" s="65"/>
      <c r="I29" s="67"/>
      <c r="J29" s="77"/>
    </row>
    <row r="30" spans="2:10" s="43" customFormat="1" ht="14.65" customHeight="1">
      <c r="B30" s="59"/>
      <c r="C30" s="69">
        <v>1.8</v>
      </c>
      <c r="D30" s="248" t="s">
        <v>90</v>
      </c>
      <c r="E30" s="249"/>
      <c r="F30" s="78"/>
      <c r="G30" s="79">
        <f t="shared" si="1"/>
        <v>0</v>
      </c>
      <c r="H30" s="78"/>
      <c r="I30" s="80"/>
    </row>
    <row r="31" spans="2:10" s="43" customFormat="1" ht="14.65" customHeight="1">
      <c r="B31" s="59"/>
      <c r="C31" s="76">
        <v>1.9</v>
      </c>
      <c r="D31" s="248" t="s">
        <v>91</v>
      </c>
      <c r="E31" s="249"/>
      <c r="F31" s="65"/>
      <c r="G31" s="66">
        <f t="shared" si="1"/>
        <v>0</v>
      </c>
      <c r="H31" s="65"/>
      <c r="I31" s="67"/>
    </row>
    <row r="32" spans="2:10" s="43" customFormat="1" ht="14.65" customHeight="1">
      <c r="B32" s="59"/>
      <c r="C32" s="81" t="s">
        <v>92</v>
      </c>
      <c r="D32" s="250" t="s">
        <v>93</v>
      </c>
      <c r="E32" s="251"/>
      <c r="F32" s="65"/>
      <c r="G32" s="66">
        <f t="shared" si="1"/>
        <v>0</v>
      </c>
      <c r="H32" s="65"/>
      <c r="I32" s="67"/>
    </row>
    <row r="33" spans="2:9" s="43" customFormat="1" ht="14.65" customHeight="1">
      <c r="B33" s="59"/>
      <c r="C33" s="74">
        <v>1.1100000000000001</v>
      </c>
      <c r="D33" s="250" t="s">
        <v>94</v>
      </c>
      <c r="E33" s="251"/>
      <c r="F33" s="65"/>
      <c r="G33" s="66">
        <f t="shared" si="1"/>
        <v>0</v>
      </c>
      <c r="H33" s="65"/>
      <c r="I33" s="67"/>
    </row>
    <row r="34" spans="2:9" s="43" customFormat="1" ht="14.65" customHeight="1">
      <c r="B34" s="59"/>
      <c r="C34" s="76">
        <v>1.1200000000000001</v>
      </c>
      <c r="D34" s="250" t="s">
        <v>95</v>
      </c>
      <c r="E34" s="251"/>
      <c r="F34" s="65"/>
      <c r="G34" s="66">
        <f t="shared" si="1"/>
        <v>0</v>
      </c>
      <c r="H34" s="65"/>
      <c r="I34" s="67"/>
    </row>
    <row r="35" spans="2:9" s="43" customFormat="1" ht="14.65" customHeight="1">
      <c r="B35" s="59"/>
      <c r="C35" s="82">
        <v>1.1299999999999999</v>
      </c>
      <c r="D35" s="248" t="s">
        <v>96</v>
      </c>
      <c r="E35" s="249"/>
      <c r="F35" s="65"/>
      <c r="G35" s="83">
        <f t="shared" si="1"/>
        <v>0</v>
      </c>
      <c r="H35" s="65"/>
      <c r="I35" s="84"/>
    </row>
    <row r="36" spans="2:9" s="43" customFormat="1" ht="14.65" customHeight="1">
      <c r="B36" s="59"/>
      <c r="C36" s="82">
        <v>1.1399999999999999</v>
      </c>
      <c r="D36" s="230" t="s">
        <v>97</v>
      </c>
      <c r="E36" s="232"/>
      <c r="F36" s="85"/>
      <c r="G36" s="85"/>
      <c r="H36" s="86"/>
      <c r="I36" s="87"/>
    </row>
    <row r="37" spans="2:9" s="43" customFormat="1" ht="14.65" customHeight="1">
      <c r="B37" s="59"/>
      <c r="C37" s="88"/>
      <c r="D37" s="64" t="s">
        <v>79</v>
      </c>
      <c r="E37" s="89" t="s">
        <v>98</v>
      </c>
      <c r="F37" s="90"/>
      <c r="G37" s="85">
        <f t="shared" ref="G37:G43" si="2">H37-F37</f>
        <v>0</v>
      </c>
      <c r="H37" s="91"/>
      <c r="I37" s="92"/>
    </row>
    <row r="38" spans="2:9" s="43" customFormat="1" ht="14.65" customHeight="1">
      <c r="B38" s="59"/>
      <c r="C38" s="88"/>
      <c r="D38" s="64" t="s">
        <v>81</v>
      </c>
      <c r="E38" s="89" t="s">
        <v>98</v>
      </c>
      <c r="F38" s="90"/>
      <c r="G38" s="85">
        <f t="shared" si="2"/>
        <v>0</v>
      </c>
      <c r="H38" s="91"/>
      <c r="I38" s="92"/>
    </row>
    <row r="39" spans="2:9" s="43" customFormat="1" ht="14.65" customHeight="1">
      <c r="B39" s="59"/>
      <c r="C39" s="88"/>
      <c r="D39" s="64" t="s">
        <v>83</v>
      </c>
      <c r="E39" s="89" t="s">
        <v>98</v>
      </c>
      <c r="F39" s="90"/>
      <c r="G39" s="85">
        <f t="shared" si="2"/>
        <v>0</v>
      </c>
      <c r="H39" s="91"/>
      <c r="I39" s="92"/>
    </row>
    <row r="40" spans="2:9" s="43" customFormat="1" ht="14.65" customHeight="1">
      <c r="B40" s="59"/>
      <c r="C40" s="93"/>
      <c r="D40" s="64" t="s">
        <v>99</v>
      </c>
      <c r="E40" s="89" t="s">
        <v>98</v>
      </c>
      <c r="F40" s="90"/>
      <c r="G40" s="85">
        <f t="shared" si="2"/>
        <v>0</v>
      </c>
      <c r="H40" s="91"/>
      <c r="I40" s="92"/>
    </row>
    <row r="41" spans="2:9" s="43" customFormat="1" ht="14.65" customHeight="1">
      <c r="B41" s="59"/>
      <c r="C41" s="88"/>
      <c r="D41" s="64" t="s">
        <v>100</v>
      </c>
      <c r="E41" s="89" t="s">
        <v>98</v>
      </c>
      <c r="F41" s="90"/>
      <c r="G41" s="85">
        <f t="shared" si="2"/>
        <v>0</v>
      </c>
      <c r="H41" s="91"/>
      <c r="I41" s="92"/>
    </row>
    <row r="42" spans="2:9" s="43" customFormat="1" ht="14.65" customHeight="1">
      <c r="B42" s="59"/>
      <c r="C42" s="93"/>
      <c r="D42" s="255" t="s">
        <v>10</v>
      </c>
      <c r="E42" s="256"/>
      <c r="F42" s="94">
        <f>SUM(F37:F41)</f>
        <v>0</v>
      </c>
      <c r="G42" s="85">
        <f t="shared" si="2"/>
        <v>0</v>
      </c>
      <c r="H42" s="94">
        <f>SUM(H37:H41)</f>
        <v>0</v>
      </c>
      <c r="I42" s="87"/>
    </row>
    <row r="43" spans="2:9" s="43" customFormat="1" ht="14.65" customHeight="1">
      <c r="B43" s="95"/>
      <c r="C43" s="82">
        <v>1.1499999999999999</v>
      </c>
      <c r="D43" s="257" t="s">
        <v>101</v>
      </c>
      <c r="E43" s="258"/>
      <c r="F43" s="96">
        <f>SUM(F$23:F$35,F42)</f>
        <v>0</v>
      </c>
      <c r="G43" s="96">
        <f t="shared" si="2"/>
        <v>0</v>
      </c>
      <c r="H43" s="96">
        <f>SUM(H$23:H$35,H42)</f>
        <v>0</v>
      </c>
      <c r="I43" s="87"/>
    </row>
    <row r="44" spans="2:9" s="43" customFormat="1" ht="14.65" customHeight="1">
      <c r="B44" s="59">
        <v>2</v>
      </c>
      <c r="C44" s="243" t="s">
        <v>11</v>
      </c>
      <c r="D44" s="243"/>
      <c r="E44" s="243"/>
      <c r="F44" s="57"/>
      <c r="G44" s="57"/>
      <c r="H44" s="57"/>
      <c r="I44" s="58"/>
    </row>
    <row r="45" spans="2:9" s="43" customFormat="1" ht="14.65" customHeight="1">
      <c r="B45" s="97"/>
      <c r="C45" s="98">
        <v>2.1</v>
      </c>
      <c r="D45" s="259" t="s">
        <v>102</v>
      </c>
      <c r="E45" s="249"/>
      <c r="F45" s="99"/>
      <c r="G45" s="100"/>
      <c r="H45" s="62"/>
      <c r="I45" s="100"/>
    </row>
    <row r="46" spans="2:9" s="43" customFormat="1" ht="14.65" customHeight="1">
      <c r="B46" s="97"/>
      <c r="C46" s="101"/>
      <c r="D46" s="40" t="s">
        <v>79</v>
      </c>
      <c r="E46" s="68" t="s">
        <v>103</v>
      </c>
      <c r="F46" s="99"/>
      <c r="G46" s="66">
        <f t="shared" ref="G46:G51" si="3">H46-F46</f>
        <v>0</v>
      </c>
      <c r="H46" s="91"/>
      <c r="I46" s="65"/>
    </row>
    <row r="47" spans="2:9" s="43" customFormat="1" ht="14.65" customHeight="1">
      <c r="B47" s="97"/>
      <c r="C47" s="101"/>
      <c r="D47" s="40" t="s">
        <v>81</v>
      </c>
      <c r="E47" s="68" t="s">
        <v>104</v>
      </c>
      <c r="F47" s="99"/>
      <c r="G47" s="66">
        <f t="shared" si="3"/>
        <v>0</v>
      </c>
      <c r="H47" s="91"/>
      <c r="I47" s="65"/>
    </row>
    <row r="48" spans="2:9" s="43" customFormat="1" ht="29.65" customHeight="1">
      <c r="B48" s="97"/>
      <c r="C48" s="101"/>
      <c r="D48" s="40" t="s">
        <v>83</v>
      </c>
      <c r="E48" s="1" t="s">
        <v>105</v>
      </c>
      <c r="F48" s="99"/>
      <c r="G48" s="66">
        <f t="shared" si="3"/>
        <v>0</v>
      </c>
      <c r="H48" s="91"/>
      <c r="I48" s="65"/>
    </row>
    <row r="49" spans="2:9" s="43" customFormat="1" ht="14.65" customHeight="1">
      <c r="B49" s="97"/>
      <c r="C49" s="101"/>
      <c r="D49" s="40" t="s">
        <v>99</v>
      </c>
      <c r="E49" s="68" t="s">
        <v>106</v>
      </c>
      <c r="F49" s="99"/>
      <c r="G49" s="66">
        <f t="shared" si="3"/>
        <v>0</v>
      </c>
      <c r="H49" s="102"/>
      <c r="I49" s="65"/>
    </row>
    <row r="50" spans="2:9" s="43" customFormat="1" ht="14.65" customHeight="1">
      <c r="B50" s="97"/>
      <c r="C50" s="103"/>
      <c r="D50" s="260" t="s">
        <v>12</v>
      </c>
      <c r="E50" s="261"/>
      <c r="F50" s="99"/>
      <c r="G50" s="104">
        <f t="shared" si="3"/>
        <v>0</v>
      </c>
      <c r="H50" s="105">
        <f>SUM(H46:H49)</f>
        <v>0</v>
      </c>
      <c r="I50" s="104"/>
    </row>
    <row r="51" spans="2:9" s="43" customFormat="1" ht="14.65" customHeight="1">
      <c r="B51" s="59"/>
      <c r="C51" s="106">
        <v>2.2000000000000002</v>
      </c>
      <c r="D51" s="262" t="s">
        <v>107</v>
      </c>
      <c r="E51" s="262"/>
      <c r="F51" s="99"/>
      <c r="G51" s="66">
        <f t="shared" si="3"/>
        <v>0</v>
      </c>
      <c r="H51" s="102"/>
      <c r="I51" s="65"/>
    </row>
    <row r="52" spans="2:9" s="43" customFormat="1" ht="14.65" customHeight="1">
      <c r="B52" s="59"/>
      <c r="C52" s="98">
        <v>2.2999999999999998</v>
      </c>
      <c r="D52" s="263" t="s">
        <v>108</v>
      </c>
      <c r="E52" s="263"/>
      <c r="F52" s="85"/>
      <c r="G52" s="85"/>
      <c r="H52" s="107"/>
      <c r="I52" s="87"/>
    </row>
    <row r="53" spans="2:9" s="43" customFormat="1" ht="14.65" customHeight="1">
      <c r="B53" s="59"/>
      <c r="C53" s="101"/>
      <c r="D53" s="64" t="s">
        <v>79</v>
      </c>
      <c r="E53" s="89" t="s">
        <v>98</v>
      </c>
      <c r="F53" s="108"/>
      <c r="G53" s="85">
        <f t="shared" ref="G53:G55" si="4">H53-F53</f>
        <v>0</v>
      </c>
      <c r="H53" s="109"/>
      <c r="I53" s="92"/>
    </row>
    <row r="54" spans="2:9" s="43" customFormat="1" ht="14.65" customHeight="1">
      <c r="B54" s="59"/>
      <c r="C54" s="101"/>
      <c r="D54" s="64" t="s">
        <v>81</v>
      </c>
      <c r="E54" s="89" t="s">
        <v>98</v>
      </c>
      <c r="F54" s="108"/>
      <c r="G54" s="85">
        <f t="shared" si="4"/>
        <v>0</v>
      </c>
      <c r="H54" s="109"/>
      <c r="I54" s="92"/>
    </row>
    <row r="55" spans="2:9" s="43" customFormat="1" ht="14.65" customHeight="1">
      <c r="B55" s="59"/>
      <c r="C55" s="103"/>
      <c r="D55" s="255" t="s">
        <v>13</v>
      </c>
      <c r="E55" s="256"/>
      <c r="F55" s="108"/>
      <c r="G55" s="85">
        <f t="shared" si="4"/>
        <v>0</v>
      </c>
      <c r="H55" s="85">
        <f>SUM(H53:H54)</f>
        <v>0</v>
      </c>
      <c r="I55" s="87"/>
    </row>
    <row r="56" spans="2:9" s="43" customFormat="1" ht="14.65" customHeight="1">
      <c r="B56" s="59"/>
      <c r="C56" s="98">
        <v>2.4</v>
      </c>
      <c r="D56" s="263" t="s">
        <v>109</v>
      </c>
      <c r="E56" s="263"/>
      <c r="F56" s="85"/>
      <c r="G56" s="85"/>
      <c r="H56" s="107"/>
      <c r="I56" s="87"/>
    </row>
    <row r="57" spans="2:9" s="43" customFormat="1" ht="14.65" customHeight="1">
      <c r="B57" s="59"/>
      <c r="C57" s="101"/>
      <c r="D57" s="64" t="s">
        <v>79</v>
      </c>
      <c r="E57" s="89" t="s">
        <v>98</v>
      </c>
      <c r="F57" s="108"/>
      <c r="G57" s="85">
        <f t="shared" ref="G57:G60" si="5">H57-F57</f>
        <v>0</v>
      </c>
      <c r="H57" s="109"/>
      <c r="I57" s="92"/>
    </row>
    <row r="58" spans="2:9" s="43" customFormat="1" ht="14.65" customHeight="1">
      <c r="B58" s="59"/>
      <c r="C58" s="101"/>
      <c r="D58" s="64" t="s">
        <v>81</v>
      </c>
      <c r="E58" s="89" t="s">
        <v>98</v>
      </c>
      <c r="F58" s="108"/>
      <c r="G58" s="85">
        <f t="shared" si="5"/>
        <v>0</v>
      </c>
      <c r="H58" s="109"/>
      <c r="I58" s="92"/>
    </row>
    <row r="59" spans="2:9" s="43" customFormat="1" ht="14.65" customHeight="1">
      <c r="B59" s="59"/>
      <c r="C59" s="103"/>
      <c r="D59" s="255" t="s">
        <v>14</v>
      </c>
      <c r="E59" s="256"/>
      <c r="F59" s="108"/>
      <c r="G59" s="110">
        <f t="shared" si="5"/>
        <v>0</v>
      </c>
      <c r="H59" s="85">
        <f>SUM(H57:H58)</f>
        <v>0</v>
      </c>
      <c r="I59" s="87"/>
    </row>
    <row r="60" spans="2:9" s="43" customFormat="1" ht="14.65" customHeight="1">
      <c r="B60" s="59"/>
      <c r="C60" s="74">
        <v>2.5</v>
      </c>
      <c r="D60" s="254" t="s">
        <v>110</v>
      </c>
      <c r="E60" s="254"/>
      <c r="F60" s="111"/>
      <c r="G60" s="112">
        <f t="shared" si="5"/>
        <v>0</v>
      </c>
      <c r="H60" s="112">
        <f>SUM(H50:H51,H55,H59)</f>
        <v>0</v>
      </c>
      <c r="I60" s="87"/>
    </row>
    <row r="61" spans="2:9" s="43" customFormat="1" ht="14.65" customHeight="1">
      <c r="B61" s="56">
        <v>3</v>
      </c>
      <c r="C61" s="257" t="s">
        <v>15</v>
      </c>
      <c r="D61" s="243"/>
      <c r="E61" s="243"/>
      <c r="F61" s="57"/>
      <c r="G61" s="57"/>
      <c r="H61" s="57"/>
      <c r="I61" s="58"/>
    </row>
    <row r="62" spans="2:9" s="43" customFormat="1" ht="14.65" customHeight="1">
      <c r="B62" s="59"/>
      <c r="C62" s="60">
        <v>3.1</v>
      </c>
      <c r="D62" s="248" t="s">
        <v>111</v>
      </c>
      <c r="E62" s="249"/>
      <c r="F62" s="100"/>
      <c r="G62" s="66"/>
      <c r="H62" s="66"/>
      <c r="I62" s="66"/>
    </row>
    <row r="63" spans="2:9" s="43" customFormat="1" ht="14.65" customHeight="1">
      <c r="B63" s="59"/>
      <c r="C63" s="101"/>
      <c r="D63" s="40" t="s">
        <v>79</v>
      </c>
      <c r="E63" s="68" t="s">
        <v>112</v>
      </c>
      <c r="F63" s="78"/>
      <c r="G63" s="66">
        <f t="shared" ref="G63:G73" si="6">H63-F63</f>
        <v>0</v>
      </c>
      <c r="H63" s="111"/>
      <c r="I63" s="67"/>
    </row>
    <row r="64" spans="2:9" s="43" customFormat="1" ht="14.65" customHeight="1">
      <c r="B64" s="59"/>
      <c r="C64" s="101"/>
      <c r="D64" s="40" t="s">
        <v>81</v>
      </c>
      <c r="E64" s="68" t="s">
        <v>113</v>
      </c>
      <c r="F64" s="78"/>
      <c r="G64" s="66">
        <f t="shared" si="6"/>
        <v>0</v>
      </c>
      <c r="H64" s="111"/>
      <c r="I64" s="67"/>
    </row>
    <row r="65" spans="2:9" s="43" customFormat="1" ht="30.6" customHeight="1">
      <c r="B65" s="59"/>
      <c r="C65" s="101"/>
      <c r="D65" s="40" t="s">
        <v>83</v>
      </c>
      <c r="E65" s="1" t="s">
        <v>158</v>
      </c>
      <c r="F65" s="78"/>
      <c r="G65" s="66">
        <f t="shared" si="6"/>
        <v>0</v>
      </c>
      <c r="H65" s="111"/>
      <c r="I65" s="67"/>
    </row>
    <row r="66" spans="2:9" s="43" customFormat="1" ht="14.65" customHeight="1">
      <c r="B66" s="59"/>
      <c r="C66" s="103"/>
      <c r="D66" s="264" t="s">
        <v>16</v>
      </c>
      <c r="E66" s="265"/>
      <c r="F66" s="79">
        <f>SUM(F63:F65)</f>
        <v>0</v>
      </c>
      <c r="G66" s="66">
        <f t="shared" si="6"/>
        <v>0</v>
      </c>
      <c r="H66" s="111"/>
      <c r="I66" s="66"/>
    </row>
    <row r="67" spans="2:9" s="43" customFormat="1" ht="14.65" customHeight="1">
      <c r="B67" s="59"/>
      <c r="C67" s="74">
        <v>3.2</v>
      </c>
      <c r="D67" s="248" t="s">
        <v>114</v>
      </c>
      <c r="E67" s="249"/>
      <c r="F67" s="100"/>
      <c r="G67" s="66"/>
      <c r="H67" s="111"/>
      <c r="I67" s="66"/>
    </row>
    <row r="68" spans="2:9" s="43" customFormat="1" ht="14.65" customHeight="1">
      <c r="B68" s="59"/>
      <c r="C68" s="101"/>
      <c r="D68" s="40" t="s">
        <v>79</v>
      </c>
      <c r="E68" s="68" t="s">
        <v>112</v>
      </c>
      <c r="F68" s="65"/>
      <c r="G68" s="66">
        <f t="shared" si="6"/>
        <v>0</v>
      </c>
      <c r="H68" s="111"/>
      <c r="I68" s="67"/>
    </row>
    <row r="69" spans="2:9" s="43" customFormat="1" ht="14.65" customHeight="1">
      <c r="B69" s="59"/>
      <c r="C69" s="101"/>
      <c r="D69" s="40" t="s">
        <v>81</v>
      </c>
      <c r="E69" s="68" t="s">
        <v>113</v>
      </c>
      <c r="F69" s="65"/>
      <c r="G69" s="66">
        <f t="shared" si="6"/>
        <v>0</v>
      </c>
      <c r="H69" s="111"/>
      <c r="I69" s="67"/>
    </row>
    <row r="70" spans="2:9" s="43" customFormat="1">
      <c r="B70" s="59"/>
      <c r="C70" s="101"/>
      <c r="D70" s="40" t="s">
        <v>83</v>
      </c>
      <c r="E70" s="1" t="s">
        <v>115</v>
      </c>
      <c r="F70" s="65"/>
      <c r="G70" s="66">
        <f t="shared" si="6"/>
        <v>0</v>
      </c>
      <c r="H70" s="111"/>
      <c r="I70" s="67"/>
    </row>
    <row r="71" spans="2:9" s="43" customFormat="1" ht="14.65" customHeight="1">
      <c r="B71" s="59"/>
      <c r="C71" s="103"/>
      <c r="D71" s="266" t="s">
        <v>17</v>
      </c>
      <c r="E71" s="261"/>
      <c r="F71" s="79">
        <f>SUM(F68:F70)</f>
        <v>0</v>
      </c>
      <c r="G71" s="66">
        <f t="shared" si="6"/>
        <v>0</v>
      </c>
      <c r="H71" s="111"/>
      <c r="I71" s="66"/>
    </row>
    <row r="72" spans="2:9" s="43" customFormat="1" ht="14.65" customHeight="1">
      <c r="B72" s="95"/>
      <c r="C72" s="76">
        <v>3.3</v>
      </c>
      <c r="D72" s="254" t="s">
        <v>116</v>
      </c>
      <c r="E72" s="254"/>
      <c r="F72" s="104">
        <f>SUM(F66,F71)</f>
        <v>0</v>
      </c>
      <c r="G72" s="104">
        <f t="shared" si="6"/>
        <v>0</v>
      </c>
      <c r="H72" s="111"/>
      <c r="I72" s="113"/>
    </row>
    <row r="73" spans="2:9" s="43" customFormat="1" ht="14.65" customHeight="1">
      <c r="B73" s="114">
        <v>4</v>
      </c>
      <c r="C73" s="267" t="s">
        <v>18</v>
      </c>
      <c r="D73" s="267"/>
      <c r="E73" s="267"/>
      <c r="F73" s="104">
        <f>F43+F60+F72</f>
        <v>0</v>
      </c>
      <c r="G73" s="104">
        <f t="shared" si="6"/>
        <v>0</v>
      </c>
      <c r="H73" s="104">
        <f>H43+H60+H72</f>
        <v>0</v>
      </c>
      <c r="I73" s="113"/>
    </row>
    <row r="74" spans="2:9" s="43" customFormat="1" ht="14.65" customHeight="1">
      <c r="B74" s="115" t="s">
        <v>4</v>
      </c>
      <c r="C74" s="116"/>
      <c r="D74" s="116"/>
      <c r="E74" s="116"/>
      <c r="F74" s="116"/>
      <c r="G74" s="116"/>
      <c r="H74" s="116"/>
      <c r="I74" s="117"/>
    </row>
    <row r="75" spans="2:9" s="43" customFormat="1" ht="14.65" customHeight="1">
      <c r="B75" s="56">
        <v>5</v>
      </c>
      <c r="C75" s="257" t="s">
        <v>19</v>
      </c>
      <c r="D75" s="243"/>
      <c r="E75" s="243"/>
      <c r="F75" s="57"/>
      <c r="G75" s="57"/>
      <c r="H75" s="57"/>
      <c r="I75" s="58"/>
    </row>
    <row r="76" spans="2:9" s="43" customFormat="1" ht="14.65" customHeight="1">
      <c r="B76" s="88"/>
      <c r="C76" s="50">
        <v>5.0999999999999996</v>
      </c>
      <c r="D76" s="248" t="s">
        <v>146</v>
      </c>
      <c r="E76" s="249"/>
      <c r="F76" s="65"/>
      <c r="G76" s="66">
        <f t="shared" ref="G76:G82" si="7">H76-F76</f>
        <v>0</v>
      </c>
      <c r="H76" s="65"/>
      <c r="I76" s="67"/>
    </row>
    <row r="77" spans="2:9" s="43" customFormat="1" ht="14.65" customHeight="1">
      <c r="B77" s="88"/>
      <c r="C77" s="50">
        <v>5.2</v>
      </c>
      <c r="D77" s="250" t="s">
        <v>117</v>
      </c>
      <c r="E77" s="251"/>
      <c r="F77" s="65"/>
      <c r="G77" s="66">
        <f t="shared" si="7"/>
        <v>0</v>
      </c>
      <c r="H77" s="65"/>
      <c r="I77" s="67"/>
    </row>
    <row r="78" spans="2:9" s="43" customFormat="1" ht="14.65" customHeight="1">
      <c r="B78" s="88"/>
      <c r="C78" s="48">
        <v>5.3</v>
      </c>
      <c r="D78" s="248" t="s">
        <v>118</v>
      </c>
      <c r="E78" s="249"/>
      <c r="F78" s="65"/>
      <c r="G78" s="66">
        <f t="shared" si="7"/>
        <v>0</v>
      </c>
      <c r="H78" s="65"/>
      <c r="I78" s="67"/>
    </row>
    <row r="79" spans="2:9" s="43" customFormat="1" ht="14.65" customHeight="1">
      <c r="B79" s="88"/>
      <c r="C79" s="48">
        <v>5.4</v>
      </c>
      <c r="D79" s="248" t="s">
        <v>119</v>
      </c>
      <c r="E79" s="249"/>
      <c r="F79" s="65"/>
      <c r="G79" s="66">
        <f t="shared" si="7"/>
        <v>0</v>
      </c>
      <c r="H79" s="65"/>
      <c r="I79" s="67"/>
    </row>
    <row r="80" spans="2:9" s="43" customFormat="1" ht="14.65" customHeight="1">
      <c r="B80" s="88"/>
      <c r="C80" s="48">
        <v>5.5</v>
      </c>
      <c r="D80" s="248" t="s">
        <v>120</v>
      </c>
      <c r="E80" s="249"/>
      <c r="F80" s="65"/>
      <c r="G80" s="66">
        <f t="shared" si="7"/>
        <v>0</v>
      </c>
      <c r="H80" s="65"/>
      <c r="I80" s="67"/>
    </row>
    <row r="81" spans="2:9" s="43" customFormat="1" ht="14.65" customHeight="1">
      <c r="B81" s="88"/>
      <c r="C81" s="50">
        <v>5.6</v>
      </c>
      <c r="D81" s="250" t="s">
        <v>95</v>
      </c>
      <c r="E81" s="251"/>
      <c r="F81" s="65"/>
      <c r="G81" s="66">
        <f t="shared" si="7"/>
        <v>0</v>
      </c>
      <c r="H81" s="65"/>
      <c r="I81" s="67"/>
    </row>
    <row r="82" spans="2:9" s="43" customFormat="1" ht="14.65" customHeight="1">
      <c r="B82" s="88"/>
      <c r="C82" s="48">
        <v>5.7</v>
      </c>
      <c r="D82" s="248" t="s">
        <v>96</v>
      </c>
      <c r="E82" s="249"/>
      <c r="F82" s="65"/>
      <c r="G82" s="83">
        <f t="shared" si="7"/>
        <v>0</v>
      </c>
      <c r="H82" s="65"/>
      <c r="I82" s="67"/>
    </row>
    <row r="83" spans="2:9" s="43" customFormat="1" ht="14.65" customHeight="1">
      <c r="B83" s="88"/>
      <c r="C83" s="118">
        <v>5.8</v>
      </c>
      <c r="D83" s="230" t="s">
        <v>121</v>
      </c>
      <c r="E83" s="232"/>
      <c r="F83" s="85"/>
      <c r="G83" s="85"/>
      <c r="H83" s="85"/>
      <c r="I83" s="85"/>
    </row>
    <row r="84" spans="2:9" s="43" customFormat="1" ht="14.65" customHeight="1">
      <c r="B84" s="88"/>
      <c r="C84" s="88"/>
      <c r="D84" s="64" t="s">
        <v>79</v>
      </c>
      <c r="E84" s="89" t="s">
        <v>98</v>
      </c>
      <c r="F84" s="90"/>
      <c r="G84" s="85">
        <f t="shared" ref="G84:G90" si="8">H84-F84</f>
        <v>0</v>
      </c>
      <c r="H84" s="91"/>
      <c r="I84" s="92"/>
    </row>
    <row r="85" spans="2:9" s="43" customFormat="1" ht="14.65" customHeight="1">
      <c r="B85" s="88"/>
      <c r="C85" s="88"/>
      <c r="D85" s="64" t="s">
        <v>81</v>
      </c>
      <c r="E85" s="89" t="s">
        <v>98</v>
      </c>
      <c r="F85" s="90"/>
      <c r="G85" s="85">
        <f t="shared" si="8"/>
        <v>0</v>
      </c>
      <c r="H85" s="91"/>
      <c r="I85" s="92"/>
    </row>
    <row r="86" spans="2:9" s="43" customFormat="1" ht="14.65" customHeight="1">
      <c r="B86" s="88"/>
      <c r="C86" s="88"/>
      <c r="D86" s="64" t="s">
        <v>83</v>
      </c>
      <c r="E86" s="89" t="s">
        <v>98</v>
      </c>
      <c r="F86" s="90"/>
      <c r="G86" s="85">
        <f t="shared" si="8"/>
        <v>0</v>
      </c>
      <c r="H86" s="91"/>
      <c r="I86" s="92"/>
    </row>
    <row r="87" spans="2:9" s="43" customFormat="1" ht="14.65" customHeight="1">
      <c r="B87" s="88"/>
      <c r="C87" s="93"/>
      <c r="D87" s="64" t="s">
        <v>99</v>
      </c>
      <c r="E87" s="89" t="s">
        <v>98</v>
      </c>
      <c r="F87" s="90"/>
      <c r="G87" s="85">
        <f t="shared" si="8"/>
        <v>0</v>
      </c>
      <c r="H87" s="91"/>
      <c r="I87" s="92"/>
    </row>
    <row r="88" spans="2:9" s="43" customFormat="1" ht="14.65" customHeight="1">
      <c r="B88" s="88"/>
      <c r="C88" s="88"/>
      <c r="D88" s="64" t="s">
        <v>100</v>
      </c>
      <c r="E88" s="89" t="s">
        <v>98</v>
      </c>
      <c r="F88" s="90"/>
      <c r="G88" s="85">
        <f t="shared" si="8"/>
        <v>0</v>
      </c>
      <c r="H88" s="91"/>
      <c r="I88" s="92"/>
    </row>
    <row r="89" spans="2:9" s="43" customFormat="1" ht="14.65" customHeight="1">
      <c r="B89" s="88"/>
      <c r="C89" s="93"/>
      <c r="D89" s="255" t="s">
        <v>20</v>
      </c>
      <c r="E89" s="256"/>
      <c r="F89" s="94">
        <f>SUM(F84:F88)</f>
        <v>0</v>
      </c>
      <c r="G89" s="85">
        <f t="shared" si="8"/>
        <v>0</v>
      </c>
      <c r="H89" s="94">
        <f>SUM(H84:H88)</f>
        <v>0</v>
      </c>
      <c r="I89" s="110"/>
    </row>
    <row r="90" spans="2:9" s="43" customFormat="1" ht="14.65" customHeight="1">
      <c r="B90" s="88"/>
      <c r="C90" s="119" t="s">
        <v>122</v>
      </c>
      <c r="D90" s="257" t="s">
        <v>123</v>
      </c>
      <c r="E90" s="258"/>
      <c r="F90" s="120">
        <f>SUM(F76:F82,F89)</f>
        <v>0</v>
      </c>
      <c r="G90" s="120">
        <f t="shared" si="8"/>
        <v>0</v>
      </c>
      <c r="H90" s="120">
        <f>SUM(H76:H82,H89)</f>
        <v>0</v>
      </c>
      <c r="I90" s="121"/>
    </row>
    <row r="91" spans="2:9" s="43" customFormat="1" ht="14.65" customHeight="1">
      <c r="B91" s="56">
        <v>6</v>
      </c>
      <c r="C91" s="243" t="s">
        <v>21</v>
      </c>
      <c r="D91" s="243"/>
      <c r="E91" s="243"/>
      <c r="F91" s="57"/>
      <c r="G91" s="57"/>
      <c r="H91" s="57"/>
      <c r="I91" s="58"/>
    </row>
    <row r="92" spans="2:9" s="43" customFormat="1" ht="14.65" customHeight="1">
      <c r="B92" s="59"/>
      <c r="C92" s="69">
        <v>6.1</v>
      </c>
      <c r="D92" s="268" t="s">
        <v>124</v>
      </c>
      <c r="E92" s="269"/>
      <c r="F92" s="122"/>
      <c r="G92" s="79">
        <f t="shared" ref="G92:G98" si="9">H92-F92</f>
        <v>0</v>
      </c>
      <c r="H92" s="123"/>
      <c r="I92" s="80"/>
    </row>
    <row r="93" spans="2:9" s="43" customFormat="1" ht="14.65" customHeight="1">
      <c r="B93" s="59"/>
      <c r="C93" s="60">
        <v>6.2</v>
      </c>
      <c r="D93" s="250" t="s">
        <v>147</v>
      </c>
      <c r="E93" s="251"/>
      <c r="F93" s="122"/>
      <c r="G93" s="79">
        <f t="shared" si="9"/>
        <v>0</v>
      </c>
      <c r="H93" s="123"/>
      <c r="I93" s="80"/>
    </row>
    <row r="94" spans="2:9" s="43" customFormat="1" ht="14.65" customHeight="1">
      <c r="B94" s="97"/>
      <c r="C94" s="98">
        <v>6.3</v>
      </c>
      <c r="D94" s="259" t="s">
        <v>125</v>
      </c>
      <c r="E94" s="249"/>
      <c r="F94" s="122"/>
      <c r="G94" s="66"/>
      <c r="H94" s="124"/>
      <c r="I94" s="72"/>
    </row>
    <row r="95" spans="2:9" s="43" customFormat="1" ht="14.65" customHeight="1">
      <c r="B95" s="97"/>
      <c r="C95" s="101"/>
      <c r="D95" s="40" t="s">
        <v>79</v>
      </c>
      <c r="E95" s="68" t="s">
        <v>126</v>
      </c>
      <c r="F95" s="122"/>
      <c r="G95" s="66">
        <f t="shared" si="9"/>
        <v>0</v>
      </c>
      <c r="H95" s="123"/>
      <c r="I95" s="67"/>
    </row>
    <row r="96" spans="2:9" s="43" customFormat="1" ht="14.65" customHeight="1">
      <c r="B96" s="97"/>
      <c r="C96" s="101"/>
      <c r="D96" s="41" t="s">
        <v>81</v>
      </c>
      <c r="E96" s="125" t="s">
        <v>127</v>
      </c>
      <c r="F96" s="122"/>
      <c r="G96" s="66">
        <f t="shared" si="9"/>
        <v>0</v>
      </c>
      <c r="H96" s="123"/>
      <c r="I96" s="67"/>
    </row>
    <row r="97" spans="2:9" s="43" customFormat="1" ht="14.65" customHeight="1">
      <c r="B97" s="97"/>
      <c r="C97" s="101"/>
      <c r="D97" s="41" t="s">
        <v>83</v>
      </c>
      <c r="E97" s="125" t="s">
        <v>128</v>
      </c>
      <c r="F97" s="122"/>
      <c r="G97" s="66">
        <f t="shared" si="9"/>
        <v>0</v>
      </c>
      <c r="H97" s="123"/>
      <c r="I97" s="67"/>
    </row>
    <row r="98" spans="2:9" s="43" customFormat="1" ht="14.65" customHeight="1">
      <c r="B98" s="97"/>
      <c r="C98" s="103"/>
      <c r="D98" s="270" t="s">
        <v>22</v>
      </c>
      <c r="E98" s="271"/>
      <c r="F98" s="122"/>
      <c r="G98" s="104">
        <f t="shared" si="9"/>
        <v>0</v>
      </c>
      <c r="H98" s="105">
        <f>SUM(H95:H97)</f>
        <v>0</v>
      </c>
      <c r="I98" s="72"/>
    </row>
    <row r="99" spans="2:9" s="43" customFormat="1" ht="14.65" customHeight="1">
      <c r="B99" s="59"/>
      <c r="C99" s="60">
        <v>6.4</v>
      </c>
      <c r="D99" s="263" t="s">
        <v>129</v>
      </c>
      <c r="E99" s="263"/>
      <c r="F99" s="85"/>
      <c r="G99" s="85"/>
      <c r="H99" s="107"/>
      <c r="I99" s="72"/>
    </row>
    <row r="100" spans="2:9" s="43" customFormat="1" ht="14.65" customHeight="1">
      <c r="B100" s="59"/>
      <c r="C100" s="60"/>
      <c r="D100" s="64" t="s">
        <v>79</v>
      </c>
      <c r="E100" s="89" t="s">
        <v>98</v>
      </c>
      <c r="F100" s="108"/>
      <c r="G100" s="85">
        <f t="shared" ref="G100:G102" si="10">H100-F100</f>
        <v>0</v>
      </c>
      <c r="H100" s="109"/>
      <c r="I100" s="92"/>
    </row>
    <row r="101" spans="2:9" s="43" customFormat="1" ht="14.65" customHeight="1">
      <c r="B101" s="59"/>
      <c r="C101" s="60"/>
      <c r="D101" s="64" t="s">
        <v>81</v>
      </c>
      <c r="E101" s="89" t="s">
        <v>98</v>
      </c>
      <c r="F101" s="108"/>
      <c r="G101" s="85">
        <f t="shared" si="10"/>
        <v>0</v>
      </c>
      <c r="H101" s="109"/>
      <c r="I101" s="92"/>
    </row>
    <row r="102" spans="2:9" s="43" customFormat="1" ht="14.65" customHeight="1">
      <c r="B102" s="59"/>
      <c r="C102" s="103"/>
      <c r="D102" s="255" t="s">
        <v>23</v>
      </c>
      <c r="E102" s="256"/>
      <c r="F102" s="108"/>
      <c r="G102" s="85">
        <f t="shared" si="10"/>
        <v>0</v>
      </c>
      <c r="H102" s="85">
        <f>SUM(H100:H101)</f>
        <v>0</v>
      </c>
      <c r="I102" s="72"/>
    </row>
    <row r="103" spans="2:9" s="43" customFormat="1" ht="14.65" customHeight="1">
      <c r="B103" s="59"/>
      <c r="C103" s="98">
        <v>6.5</v>
      </c>
      <c r="D103" s="263" t="s">
        <v>130</v>
      </c>
      <c r="E103" s="263"/>
      <c r="F103" s="85"/>
      <c r="G103" s="85"/>
      <c r="H103" s="107"/>
      <c r="I103" s="72"/>
    </row>
    <row r="104" spans="2:9" s="43" customFormat="1" ht="14.65" customHeight="1">
      <c r="B104" s="59"/>
      <c r="C104" s="101"/>
      <c r="D104" s="64" t="s">
        <v>79</v>
      </c>
      <c r="E104" s="89" t="s">
        <v>98</v>
      </c>
      <c r="F104" s="108"/>
      <c r="G104" s="85">
        <f t="shared" ref="G104:G107" si="11">H104-F104</f>
        <v>0</v>
      </c>
      <c r="H104" s="109"/>
      <c r="I104" s="92"/>
    </row>
    <row r="105" spans="2:9" s="43" customFormat="1" ht="14.65" customHeight="1">
      <c r="B105" s="59"/>
      <c r="C105" s="101"/>
      <c r="D105" s="64" t="s">
        <v>81</v>
      </c>
      <c r="E105" s="89" t="s">
        <v>98</v>
      </c>
      <c r="F105" s="108"/>
      <c r="G105" s="85">
        <f t="shared" si="11"/>
        <v>0</v>
      </c>
      <c r="H105" s="109"/>
      <c r="I105" s="92"/>
    </row>
    <row r="106" spans="2:9" s="43" customFormat="1" ht="14.65" customHeight="1">
      <c r="B106" s="59"/>
      <c r="C106" s="103"/>
      <c r="D106" s="255" t="s">
        <v>24</v>
      </c>
      <c r="E106" s="256"/>
      <c r="F106" s="108"/>
      <c r="G106" s="110">
        <f t="shared" si="11"/>
        <v>0</v>
      </c>
      <c r="H106" s="85">
        <f>SUM(H104:H105)</f>
        <v>0</v>
      </c>
      <c r="I106" s="72"/>
    </row>
    <row r="107" spans="2:9" s="43" customFormat="1" ht="14.65" customHeight="1">
      <c r="B107" s="59"/>
      <c r="C107" s="74">
        <v>6.6</v>
      </c>
      <c r="D107" s="254" t="s">
        <v>131</v>
      </c>
      <c r="E107" s="254"/>
      <c r="F107" s="122"/>
      <c r="G107" s="112">
        <f t="shared" si="11"/>
        <v>0</v>
      </c>
      <c r="H107" s="112">
        <f>SUM(H92:H93,H98,H102,H106)</f>
        <v>0</v>
      </c>
      <c r="I107" s="87"/>
    </row>
    <row r="108" spans="2:9" s="43" customFormat="1" ht="14.65" customHeight="1">
      <c r="B108" s="56">
        <v>7</v>
      </c>
      <c r="C108" s="243" t="s">
        <v>25</v>
      </c>
      <c r="D108" s="243"/>
      <c r="E108" s="243"/>
      <c r="F108" s="57"/>
      <c r="G108" s="57"/>
      <c r="H108" s="57"/>
      <c r="I108" s="58"/>
    </row>
    <row r="109" spans="2:9" s="43" customFormat="1" ht="14.65" customHeight="1">
      <c r="B109" s="59"/>
      <c r="C109" s="69">
        <v>7.1</v>
      </c>
      <c r="D109" s="248" t="s">
        <v>132</v>
      </c>
      <c r="E109" s="249"/>
      <c r="F109" s="79"/>
      <c r="G109" s="66">
        <f t="shared" ref="G109:G120" si="12">H109-F109</f>
        <v>0</v>
      </c>
      <c r="H109" s="126"/>
      <c r="I109" s="113"/>
    </row>
    <row r="110" spans="2:9" s="43" customFormat="1" ht="14.65" customHeight="1">
      <c r="B110" s="59"/>
      <c r="C110" s="101"/>
      <c r="D110" s="40" t="s">
        <v>79</v>
      </c>
      <c r="E110" s="68" t="s">
        <v>112</v>
      </c>
      <c r="F110" s="78"/>
      <c r="G110" s="66">
        <f t="shared" si="12"/>
        <v>0</v>
      </c>
      <c r="H110" s="126"/>
      <c r="I110" s="67"/>
    </row>
    <row r="111" spans="2:9" s="43" customFormat="1" ht="14.65" customHeight="1">
      <c r="B111" s="59"/>
      <c r="C111" s="101"/>
      <c r="D111" s="40" t="s">
        <v>81</v>
      </c>
      <c r="E111" s="68" t="s">
        <v>113</v>
      </c>
      <c r="F111" s="78"/>
      <c r="G111" s="66">
        <f t="shared" si="12"/>
        <v>0</v>
      </c>
      <c r="H111" s="126"/>
      <c r="I111" s="67"/>
    </row>
    <row r="112" spans="2:9" s="43" customFormat="1" ht="30.6" customHeight="1">
      <c r="B112" s="59"/>
      <c r="C112" s="103"/>
      <c r="D112" s="40" t="s">
        <v>83</v>
      </c>
      <c r="E112" s="1" t="s">
        <v>158</v>
      </c>
      <c r="F112" s="78"/>
      <c r="G112" s="66">
        <f t="shared" si="12"/>
        <v>0</v>
      </c>
      <c r="H112" s="126"/>
      <c r="I112" s="67"/>
    </row>
    <row r="113" spans="2:9" s="43" customFormat="1" ht="14.65" customHeight="1">
      <c r="B113" s="59"/>
      <c r="C113" s="103"/>
      <c r="D113" s="264" t="s">
        <v>26</v>
      </c>
      <c r="E113" s="265"/>
      <c r="F113" s="79">
        <f>SUM(F110:F112)</f>
        <v>0</v>
      </c>
      <c r="G113" s="66">
        <f t="shared" si="12"/>
        <v>0</v>
      </c>
      <c r="H113" s="126"/>
      <c r="I113" s="113"/>
    </row>
    <row r="114" spans="2:9" s="43" customFormat="1" ht="14.65" customHeight="1">
      <c r="B114" s="59"/>
      <c r="C114" s="76">
        <v>7.2</v>
      </c>
      <c r="D114" s="248" t="s">
        <v>133</v>
      </c>
      <c r="E114" s="249"/>
      <c r="F114" s="66"/>
      <c r="G114" s="100"/>
      <c r="H114" s="111"/>
      <c r="I114" s="113"/>
    </row>
    <row r="115" spans="2:9" s="43" customFormat="1" ht="14.65" customHeight="1">
      <c r="B115" s="59"/>
      <c r="C115" s="101"/>
      <c r="D115" s="40" t="s">
        <v>79</v>
      </c>
      <c r="E115" s="68" t="s">
        <v>112</v>
      </c>
      <c r="F115" s="65"/>
      <c r="G115" s="66">
        <f t="shared" si="12"/>
        <v>0</v>
      </c>
      <c r="H115" s="111"/>
      <c r="I115" s="67"/>
    </row>
    <row r="116" spans="2:9" s="43" customFormat="1" ht="14.65" customHeight="1">
      <c r="B116" s="59"/>
      <c r="C116" s="101"/>
      <c r="D116" s="40" t="s">
        <v>81</v>
      </c>
      <c r="E116" s="68" t="s">
        <v>113</v>
      </c>
      <c r="F116" s="65"/>
      <c r="G116" s="66">
        <f t="shared" si="12"/>
        <v>0</v>
      </c>
      <c r="H116" s="111"/>
      <c r="I116" s="67"/>
    </row>
    <row r="117" spans="2:9" s="43" customFormat="1">
      <c r="B117" s="59"/>
      <c r="C117" s="103"/>
      <c r="D117" s="40" t="s">
        <v>83</v>
      </c>
      <c r="E117" s="1" t="s">
        <v>115</v>
      </c>
      <c r="F117" s="65"/>
      <c r="G117" s="66">
        <f t="shared" si="12"/>
        <v>0</v>
      </c>
      <c r="H117" s="111"/>
      <c r="I117" s="67"/>
    </row>
    <row r="118" spans="2:9" s="43" customFormat="1" ht="14.65" customHeight="1">
      <c r="B118" s="59"/>
      <c r="C118" s="103"/>
      <c r="D118" s="264" t="s">
        <v>27</v>
      </c>
      <c r="E118" s="265"/>
      <c r="F118" s="79">
        <f>SUM(F115:F117)</f>
        <v>0</v>
      </c>
      <c r="G118" s="66">
        <f t="shared" si="12"/>
        <v>0</v>
      </c>
      <c r="H118" s="126"/>
      <c r="I118" s="113"/>
    </row>
    <row r="119" spans="2:9" s="43" customFormat="1" ht="14.65" customHeight="1">
      <c r="B119" s="95"/>
      <c r="C119" s="76">
        <v>7.3</v>
      </c>
      <c r="D119" s="254" t="s">
        <v>134</v>
      </c>
      <c r="E119" s="254"/>
      <c r="F119" s="112">
        <f>F113+F118</f>
        <v>0</v>
      </c>
      <c r="G119" s="112">
        <f t="shared" si="12"/>
        <v>0</v>
      </c>
      <c r="H119" s="111"/>
      <c r="I119" s="113"/>
    </row>
    <row r="120" spans="2:9" s="43" customFormat="1" ht="14.65" customHeight="1">
      <c r="B120" s="95">
        <v>8</v>
      </c>
      <c r="C120" s="267" t="s">
        <v>28</v>
      </c>
      <c r="D120" s="267"/>
      <c r="E120" s="267"/>
      <c r="F120" s="127">
        <f>F90+F107+F119</f>
        <v>0</v>
      </c>
      <c r="G120" s="127">
        <f t="shared" si="12"/>
        <v>0</v>
      </c>
      <c r="H120" s="127">
        <f>H90+H107+H119</f>
        <v>0</v>
      </c>
      <c r="I120" s="113"/>
    </row>
    <row r="121" spans="2:9" s="43" customFormat="1" ht="14.65" customHeight="1">
      <c r="B121" s="115" t="s">
        <v>5</v>
      </c>
      <c r="C121" s="128"/>
      <c r="D121" s="128"/>
      <c r="E121" s="128"/>
      <c r="F121" s="128"/>
      <c r="G121" s="128"/>
      <c r="H121" s="128"/>
      <c r="I121" s="117"/>
    </row>
    <row r="122" spans="2:9" s="43" customFormat="1" ht="14.65" customHeight="1">
      <c r="B122" s="129">
        <v>9</v>
      </c>
      <c r="C122" s="263" t="s">
        <v>29</v>
      </c>
      <c r="D122" s="263"/>
      <c r="E122" s="263"/>
      <c r="F122" s="65"/>
      <c r="G122" s="66">
        <f t="shared" ref="G122:G136" si="13">H122-F122</f>
        <v>0</v>
      </c>
      <c r="H122" s="65"/>
      <c r="I122" s="67"/>
    </row>
    <row r="123" spans="2:9" s="43" customFormat="1" ht="14.65" customHeight="1">
      <c r="B123" s="129">
        <v>10</v>
      </c>
      <c r="C123" s="250" t="s">
        <v>30</v>
      </c>
      <c r="D123" s="283"/>
      <c r="E123" s="251"/>
      <c r="F123" s="65"/>
      <c r="G123" s="66">
        <f t="shared" si="13"/>
        <v>0</v>
      </c>
      <c r="H123" s="65"/>
      <c r="I123" s="67"/>
    </row>
    <row r="124" spans="2:9" s="43" customFormat="1" ht="14.65" customHeight="1">
      <c r="B124" s="129">
        <v>11</v>
      </c>
      <c r="C124" s="284" t="s">
        <v>31</v>
      </c>
      <c r="D124" s="285"/>
      <c r="E124" s="285"/>
      <c r="F124" s="65"/>
      <c r="G124" s="66">
        <f t="shared" si="13"/>
        <v>0</v>
      </c>
      <c r="H124" s="65"/>
      <c r="I124" s="67"/>
    </row>
    <row r="125" spans="2:9" s="43" customFormat="1" ht="14.65" customHeight="1">
      <c r="B125" s="48">
        <v>12</v>
      </c>
      <c r="C125" s="286" t="s">
        <v>135</v>
      </c>
      <c r="D125" s="287"/>
      <c r="E125" s="287"/>
      <c r="F125" s="65"/>
      <c r="G125" s="66">
        <f t="shared" si="13"/>
        <v>0</v>
      </c>
      <c r="H125" s="65"/>
      <c r="I125" s="67"/>
    </row>
    <row r="126" spans="2:9" s="43" customFormat="1" ht="14.65" customHeight="1">
      <c r="B126" s="48">
        <v>13</v>
      </c>
      <c r="C126" s="284" t="s">
        <v>32</v>
      </c>
      <c r="D126" s="285"/>
      <c r="E126" s="285"/>
      <c r="F126" s="65"/>
      <c r="G126" s="66">
        <f t="shared" si="13"/>
        <v>0</v>
      </c>
      <c r="H126" s="65"/>
      <c r="I126" s="67"/>
    </row>
    <row r="127" spans="2:9" s="43" customFormat="1" ht="14.65" customHeight="1">
      <c r="B127" s="130">
        <v>14</v>
      </c>
      <c r="C127" s="288" t="s">
        <v>33</v>
      </c>
      <c r="D127" s="288"/>
      <c r="E127" s="288"/>
      <c r="F127" s="65"/>
      <c r="G127" s="66">
        <f t="shared" si="13"/>
        <v>0</v>
      </c>
      <c r="H127" s="65"/>
      <c r="I127" s="67"/>
    </row>
    <row r="128" spans="2:9" s="43" customFormat="1" ht="14.65" customHeight="1">
      <c r="B128" s="272">
        <v>15</v>
      </c>
      <c r="C128" s="275" t="s">
        <v>34</v>
      </c>
      <c r="D128" s="276"/>
      <c r="E128" s="277"/>
      <c r="F128" s="85"/>
      <c r="G128" s="85"/>
      <c r="H128" s="110"/>
      <c r="I128" s="131"/>
    </row>
    <row r="129" spans="1:15" s="43" customFormat="1" ht="14.65" customHeight="1">
      <c r="B129" s="273"/>
      <c r="C129" s="64" t="s">
        <v>79</v>
      </c>
      <c r="D129" s="230" t="s">
        <v>136</v>
      </c>
      <c r="E129" s="232"/>
      <c r="F129" s="102"/>
      <c r="G129" s="85">
        <f t="shared" ref="G129:G134" si="14">H129-F129</f>
        <v>0</v>
      </c>
      <c r="H129" s="132"/>
      <c r="I129" s="133"/>
    </row>
    <row r="130" spans="1:15" s="43" customFormat="1" ht="14.65" customHeight="1">
      <c r="B130" s="273"/>
      <c r="C130" s="64" t="s">
        <v>81</v>
      </c>
      <c r="D130" s="230" t="s">
        <v>137</v>
      </c>
      <c r="E130" s="232"/>
      <c r="F130" s="102"/>
      <c r="G130" s="85">
        <f t="shared" si="14"/>
        <v>0</v>
      </c>
      <c r="H130" s="132"/>
      <c r="I130" s="133"/>
    </row>
    <row r="131" spans="1:15" s="43" customFormat="1" ht="14.65" customHeight="1">
      <c r="B131" s="273"/>
      <c r="C131" s="64" t="s">
        <v>83</v>
      </c>
      <c r="D131" s="278" t="s">
        <v>138</v>
      </c>
      <c r="E131" s="279"/>
      <c r="F131" s="102"/>
      <c r="G131" s="85">
        <f t="shared" si="14"/>
        <v>0</v>
      </c>
      <c r="H131" s="132"/>
      <c r="I131" s="133"/>
    </row>
    <row r="132" spans="1:15" s="43" customFormat="1" ht="14.65" customHeight="1">
      <c r="B132" s="273"/>
      <c r="C132" s="64" t="s">
        <v>99</v>
      </c>
      <c r="D132" s="278" t="s">
        <v>138</v>
      </c>
      <c r="E132" s="279"/>
      <c r="F132" s="102"/>
      <c r="G132" s="85">
        <f t="shared" si="14"/>
        <v>0</v>
      </c>
      <c r="H132" s="132"/>
      <c r="I132" s="133"/>
    </row>
    <row r="133" spans="1:15" s="43" customFormat="1" ht="14.65" customHeight="1">
      <c r="B133" s="273"/>
      <c r="C133" s="64" t="s">
        <v>100</v>
      </c>
      <c r="D133" s="278" t="s">
        <v>138</v>
      </c>
      <c r="E133" s="279"/>
      <c r="F133" s="102"/>
      <c r="G133" s="85">
        <f t="shared" si="14"/>
        <v>0</v>
      </c>
      <c r="H133" s="132"/>
      <c r="I133" s="133"/>
    </row>
    <row r="134" spans="1:15" s="43" customFormat="1" ht="14.65" customHeight="1">
      <c r="B134" s="274"/>
      <c r="C134" s="264" t="s">
        <v>35</v>
      </c>
      <c r="D134" s="280"/>
      <c r="E134" s="265"/>
      <c r="F134" s="134">
        <f>SUM(F129:F133)</f>
        <v>0</v>
      </c>
      <c r="G134" s="85">
        <f t="shared" si="14"/>
        <v>0</v>
      </c>
      <c r="H134" s="134">
        <f>SUM(H129:H133)</f>
        <v>0</v>
      </c>
      <c r="I134" s="131"/>
    </row>
    <row r="135" spans="1:15" s="43" customFormat="1" ht="14.65" customHeight="1">
      <c r="B135" s="130">
        <v>16</v>
      </c>
      <c r="C135" s="281" t="s">
        <v>36</v>
      </c>
      <c r="D135" s="281"/>
      <c r="E135" s="281"/>
      <c r="F135" s="65"/>
      <c r="G135" s="83">
        <f t="shared" si="13"/>
        <v>0</v>
      </c>
      <c r="H135" s="65"/>
      <c r="I135" s="84"/>
    </row>
    <row r="136" spans="1:15" s="43" customFormat="1" ht="14.65" customHeight="1">
      <c r="B136" s="135">
        <v>17</v>
      </c>
      <c r="C136" s="282" t="s">
        <v>37</v>
      </c>
      <c r="D136" s="282"/>
      <c r="E136" s="282"/>
      <c r="F136" s="120">
        <f>SUM(F122:F127,F134:F135)</f>
        <v>0</v>
      </c>
      <c r="G136" s="120">
        <f t="shared" si="13"/>
        <v>0</v>
      </c>
      <c r="H136" s="120">
        <f>SUM(H122:H127,H134:H135)</f>
        <v>0</v>
      </c>
      <c r="I136" s="136"/>
    </row>
    <row r="137" spans="1:15">
      <c r="B137" s="42"/>
      <c r="G137" s="137"/>
    </row>
    <row r="138" spans="1:15">
      <c r="G138" s="137"/>
    </row>
    <row r="139" spans="1:15" ht="1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ht="13.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ht="13.1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ht="30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ht="27.7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ht="32.2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ht="49.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ht="62.2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ht="59.2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ht="45.7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ht="45.7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ht="33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ht="1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ht="1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ht="1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ht="1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ht="39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ht="14.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ht="14.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ht="27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ht="39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ht="27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ht="27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ht="24.6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ht="12.6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ht="12.6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ht="12.6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ht="12.6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ht="12.6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ht="12.6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ht="14.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ht="14.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ht="49.1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ht="4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ht="27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ht="27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ht="29.6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ht="14.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ht="12.6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ht="12.6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ht="12.6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ht="25.1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ht="25.1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ht="1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ht="12.6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ht="12.6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ht="12.6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ht="1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ht="12.6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ht="1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ht="1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ht="1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ht="1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ht="1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ht="1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ht="1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ht="1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ht="1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ht="1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ht="1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ht="1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ht="1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ht="1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ht="1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ht="1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ht="1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ht="1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ht="1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ht="1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ht="1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ht="1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ht="1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ht="1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ht="1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ht="1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ht="1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ht="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ht="1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ht="1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ht="1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ht="1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ht="1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ht="1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ht="1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ht="1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ht="1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ht="1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ht="1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ht="1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ht="1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ht="1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ht="1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ht="1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ht="1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ht="1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ht="1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ht="1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ht="1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ht="1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ht="1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>
      <c r="B239" s="42"/>
    </row>
    <row r="240" spans="1:15">
      <c r="B240" s="42"/>
    </row>
    <row r="241" s="42" customFormat="1"/>
    <row r="242" s="42" customFormat="1"/>
    <row r="243" s="42" customFormat="1"/>
    <row r="244" s="42" customFormat="1"/>
    <row r="245" s="42" customFormat="1"/>
    <row r="246" s="42" customFormat="1"/>
    <row r="247" s="42" customFormat="1"/>
    <row r="248" s="42" customFormat="1"/>
    <row r="249" s="42" customFormat="1"/>
    <row r="250" s="42" customFormat="1"/>
    <row r="251" s="42" customFormat="1"/>
    <row r="252" s="42" customFormat="1"/>
    <row r="253" s="42" customFormat="1"/>
    <row r="254" s="42" customFormat="1"/>
    <row r="255" s="42" customFormat="1"/>
    <row r="256" s="42" customFormat="1"/>
    <row r="257" s="42" customFormat="1"/>
    <row r="258" s="42" customFormat="1"/>
    <row r="259" s="42" customFormat="1"/>
    <row r="260" s="42" customFormat="1"/>
    <row r="261" s="42" customFormat="1"/>
    <row r="262" s="42" customFormat="1"/>
    <row r="263" s="42" customFormat="1"/>
    <row r="264" s="42" customFormat="1"/>
    <row r="265" s="42" customFormat="1"/>
    <row r="266" s="42" customFormat="1"/>
  </sheetData>
  <mergeCells count="87">
    <mergeCell ref="C135:E135"/>
    <mergeCell ref="C136:E136"/>
    <mergeCell ref="C123:E123"/>
    <mergeCell ref="C124:E124"/>
    <mergeCell ref="C125:E125"/>
    <mergeCell ref="C126:E126"/>
    <mergeCell ref="C127:E127"/>
    <mergeCell ref="B128:B134"/>
    <mergeCell ref="C128:E128"/>
    <mergeCell ref="D129:E129"/>
    <mergeCell ref="D130:E130"/>
    <mergeCell ref="D131:E131"/>
    <mergeCell ref="D132:E132"/>
    <mergeCell ref="D133:E133"/>
    <mergeCell ref="C134:E134"/>
    <mergeCell ref="C122:E122"/>
    <mergeCell ref="D102:E102"/>
    <mergeCell ref="D103:E103"/>
    <mergeCell ref="D106:E106"/>
    <mergeCell ref="D107:E107"/>
    <mergeCell ref="C108:E108"/>
    <mergeCell ref="D109:E109"/>
    <mergeCell ref="D113:E113"/>
    <mergeCell ref="D114:E114"/>
    <mergeCell ref="D118:E118"/>
    <mergeCell ref="D119:E119"/>
    <mergeCell ref="C120:E120"/>
    <mergeCell ref="D99:E99"/>
    <mergeCell ref="D80:E80"/>
    <mergeCell ref="D81:E81"/>
    <mergeCell ref="D82:E82"/>
    <mergeCell ref="D83:E83"/>
    <mergeCell ref="D89:E89"/>
    <mergeCell ref="D90:E90"/>
    <mergeCell ref="C91:E91"/>
    <mergeCell ref="D92:E92"/>
    <mergeCell ref="D93:E93"/>
    <mergeCell ref="D94:E94"/>
    <mergeCell ref="D98:E98"/>
    <mergeCell ref="D79:E79"/>
    <mergeCell ref="C61:E61"/>
    <mergeCell ref="D62:E62"/>
    <mergeCell ref="D66:E66"/>
    <mergeCell ref="D67:E67"/>
    <mergeCell ref="D71:E71"/>
    <mergeCell ref="D72:E72"/>
    <mergeCell ref="C73:E73"/>
    <mergeCell ref="C75:E75"/>
    <mergeCell ref="D76:E76"/>
    <mergeCell ref="D77:E77"/>
    <mergeCell ref="D78:E78"/>
    <mergeCell ref="D60:E60"/>
    <mergeCell ref="D36:E36"/>
    <mergeCell ref="D42:E42"/>
    <mergeCell ref="D43:E43"/>
    <mergeCell ref="C44:E44"/>
    <mergeCell ref="D45:E45"/>
    <mergeCell ref="D50:E50"/>
    <mergeCell ref="D51:E51"/>
    <mergeCell ref="D52:E52"/>
    <mergeCell ref="D55:E55"/>
    <mergeCell ref="D56:E56"/>
    <mergeCell ref="D59:E59"/>
    <mergeCell ref="D35:E3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C11:E11"/>
    <mergeCell ref="C12:E12"/>
    <mergeCell ref="C16:E16"/>
    <mergeCell ref="C18:E18"/>
    <mergeCell ref="C19:C23"/>
    <mergeCell ref="D19:E19"/>
    <mergeCell ref="C10:E10"/>
    <mergeCell ref="D3:F3"/>
    <mergeCell ref="D4:F4"/>
    <mergeCell ref="C7:E7"/>
    <mergeCell ref="C8:E8"/>
    <mergeCell ref="C9:E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8"/>
  <sheetViews>
    <sheetView topLeftCell="A6" workbookViewId="0">
      <selection activeCell="G10" sqref="G10"/>
    </sheetView>
  </sheetViews>
  <sheetFormatPr defaultColWidth="9.140625" defaultRowHeight="21.75"/>
  <cols>
    <col min="1" max="1" width="4.140625" style="4" bestFit="1" customWidth="1"/>
    <col min="2" max="2" width="10.7109375" style="4" bestFit="1" customWidth="1"/>
    <col min="3" max="3" width="16.140625" style="4" bestFit="1" customWidth="1"/>
    <col min="4" max="4" width="79.85546875" style="4" customWidth="1"/>
    <col min="5" max="16384" width="9.140625" style="4"/>
  </cols>
  <sheetData>
    <row r="1" spans="1:4">
      <c r="A1" s="194" t="s">
        <v>47</v>
      </c>
      <c r="B1" s="194"/>
      <c r="C1" s="194"/>
      <c r="D1" s="194"/>
    </row>
    <row r="2" spans="1:4">
      <c r="A2" s="5" t="s">
        <v>48</v>
      </c>
      <c r="B2" s="5" t="s">
        <v>49</v>
      </c>
      <c r="C2" s="5" t="s">
        <v>50</v>
      </c>
      <c r="D2" s="5" t="s">
        <v>51</v>
      </c>
    </row>
    <row r="3" spans="1:4">
      <c r="A3" s="6">
        <v>1</v>
      </c>
      <c r="B3" s="7">
        <v>45714</v>
      </c>
      <c r="C3" s="6" t="s">
        <v>148</v>
      </c>
      <c r="D3" s="6" t="s">
        <v>52</v>
      </c>
    </row>
    <row r="4" spans="1:4">
      <c r="A4" s="6"/>
      <c r="B4" s="7"/>
      <c r="C4" s="6" t="s">
        <v>149</v>
      </c>
      <c r="D4" s="6" t="s">
        <v>52</v>
      </c>
    </row>
    <row r="5" spans="1:4" ht="174">
      <c r="A5" s="6">
        <v>2</v>
      </c>
      <c r="B5" s="7">
        <v>45721</v>
      </c>
      <c r="C5" s="6" t="s">
        <v>149</v>
      </c>
      <c r="D5" s="142" t="s">
        <v>151</v>
      </c>
    </row>
    <row r="6" spans="1:4" ht="43.5">
      <c r="A6" s="6">
        <v>3</v>
      </c>
      <c r="B6" s="7">
        <v>45721</v>
      </c>
      <c r="C6" s="6" t="s">
        <v>148</v>
      </c>
      <c r="D6" s="8" t="s">
        <v>152</v>
      </c>
    </row>
    <row r="7" spans="1:4" ht="65.25">
      <c r="A7" s="6">
        <v>4</v>
      </c>
      <c r="B7" s="7">
        <v>45721</v>
      </c>
      <c r="C7" s="6" t="s">
        <v>149</v>
      </c>
      <c r="D7" s="8" t="s">
        <v>153</v>
      </c>
    </row>
    <row r="8" spans="1:4">
      <c r="A8" s="6">
        <v>5</v>
      </c>
      <c r="B8" s="7">
        <v>45721</v>
      </c>
      <c r="C8" s="6" t="s">
        <v>149</v>
      </c>
      <c r="D8" s="6" t="s">
        <v>154</v>
      </c>
    </row>
    <row r="9" spans="1:4" ht="130.5">
      <c r="A9" s="6">
        <v>6</v>
      </c>
      <c r="B9" s="7">
        <v>45744</v>
      </c>
      <c r="C9" s="6" t="s">
        <v>148</v>
      </c>
      <c r="D9" s="8" t="s">
        <v>156</v>
      </c>
    </row>
    <row r="10" spans="1:4" ht="87">
      <c r="A10" s="6">
        <v>7</v>
      </c>
      <c r="B10" s="7">
        <v>45744</v>
      </c>
      <c r="C10" s="6" t="s">
        <v>149</v>
      </c>
      <c r="D10" s="8" t="s">
        <v>159</v>
      </c>
    </row>
    <row r="11" spans="1:4">
      <c r="A11" s="6"/>
      <c r="B11" s="7"/>
      <c r="C11" s="10"/>
      <c r="D11" s="8"/>
    </row>
    <row r="12" spans="1:4">
      <c r="A12" s="6"/>
      <c r="B12" s="7"/>
      <c r="C12" s="10"/>
      <c r="D12" s="8"/>
    </row>
    <row r="13" spans="1:4">
      <c r="A13" s="6"/>
      <c r="B13" s="7"/>
      <c r="C13" s="10"/>
      <c r="D13" s="8"/>
    </row>
    <row r="14" spans="1:4">
      <c r="A14" s="6"/>
      <c r="B14" s="7"/>
      <c r="C14" s="6"/>
      <c r="D14" s="8"/>
    </row>
    <row r="15" spans="1:4">
      <c r="A15" s="6"/>
      <c r="B15" s="7"/>
      <c r="C15" s="6"/>
      <c r="D15" s="11"/>
    </row>
    <row r="16" spans="1:4">
      <c r="A16" s="6"/>
      <c r="B16" s="7"/>
      <c r="C16" s="6"/>
      <c r="D16" s="11"/>
    </row>
    <row r="17" spans="1:4">
      <c r="A17" s="6"/>
      <c r="B17" s="7"/>
      <c r="C17" s="6"/>
      <c r="D17" s="11"/>
    </row>
    <row r="18" spans="1:4">
      <c r="A18" s="6"/>
      <c r="B18" s="7"/>
      <c r="C18" s="6"/>
      <c r="D18" s="11"/>
    </row>
    <row r="19" spans="1:4">
      <c r="A19" s="6"/>
      <c r="B19" s="7"/>
      <c r="C19" s="6"/>
      <c r="D19" s="11"/>
    </row>
    <row r="20" spans="1:4">
      <c r="A20" s="6"/>
      <c r="B20" s="7"/>
      <c r="C20" s="6"/>
      <c r="D20" s="11"/>
    </row>
    <row r="21" spans="1:4">
      <c r="A21" s="6"/>
      <c r="B21" s="7"/>
      <c r="C21" s="6"/>
      <c r="D21" s="11"/>
    </row>
    <row r="22" spans="1:4">
      <c r="A22" s="6"/>
      <c r="B22" s="7"/>
      <c r="C22" s="6"/>
      <c r="D22" s="8"/>
    </row>
    <row r="23" spans="1:4">
      <c r="A23" s="6"/>
      <c r="B23" s="7"/>
      <c r="C23" s="6"/>
      <c r="D23" s="8"/>
    </row>
    <row r="24" spans="1:4">
      <c r="A24" s="6"/>
      <c r="B24" s="7"/>
      <c r="C24" s="6"/>
      <c r="D24" s="8"/>
    </row>
    <row r="25" spans="1:4">
      <c r="A25" s="6"/>
      <c r="B25" s="7"/>
      <c r="C25" s="6"/>
      <c r="D25" s="8"/>
    </row>
    <row r="26" spans="1:4">
      <c r="A26" s="6"/>
      <c r="B26" s="7"/>
      <c r="C26" s="6"/>
      <c r="D26" s="8"/>
    </row>
    <row r="27" spans="1:4">
      <c r="A27" s="6"/>
      <c r="B27" s="7"/>
      <c r="C27" s="6"/>
      <c r="D27" s="8"/>
    </row>
    <row r="28" spans="1:4">
      <c r="A28" s="6"/>
      <c r="B28" s="7"/>
      <c r="C28" s="6"/>
      <c r="D28" s="8"/>
    </row>
    <row r="29" spans="1:4">
      <c r="A29" s="6"/>
      <c r="B29" s="7"/>
      <c r="C29" s="6"/>
      <c r="D29" s="8"/>
    </row>
    <row r="30" spans="1:4">
      <c r="A30" s="6"/>
      <c r="B30" s="7"/>
      <c r="C30" s="6"/>
      <c r="D30" s="8"/>
    </row>
    <row r="31" spans="1:4">
      <c r="A31" s="6"/>
      <c r="B31" s="7"/>
      <c r="C31" s="6"/>
      <c r="D31" s="8"/>
    </row>
    <row r="32" spans="1:4">
      <c r="A32" s="6"/>
      <c r="B32" s="7"/>
      <c r="C32" s="6"/>
      <c r="D32" s="8"/>
    </row>
    <row r="33" spans="1:4">
      <c r="A33" s="6"/>
      <c r="B33" s="7"/>
      <c r="C33" s="6"/>
      <c r="D33" s="8"/>
    </row>
    <row r="34" spans="1:4">
      <c r="A34" s="6"/>
      <c r="B34" s="7"/>
      <c r="C34" s="8"/>
      <c r="D34" s="6"/>
    </row>
    <row r="35" spans="1:4">
      <c r="A35" s="6"/>
      <c r="B35" s="7"/>
      <c r="C35" s="6"/>
      <c r="D35" s="8"/>
    </row>
    <row r="36" spans="1:4">
      <c r="A36" s="6"/>
      <c r="B36" s="7"/>
      <c r="C36" s="6"/>
      <c r="D36" s="8"/>
    </row>
    <row r="37" spans="1:4">
      <c r="A37" s="6"/>
      <c r="B37" s="7"/>
      <c r="C37" s="8"/>
      <c r="D37" s="8"/>
    </row>
    <row r="38" spans="1:4">
      <c r="A38" s="6"/>
      <c r="B38" s="7"/>
      <c r="C38" s="6"/>
      <c r="D38" s="8"/>
    </row>
    <row r="39" spans="1:4">
      <c r="A39" s="6"/>
      <c r="B39" s="7"/>
      <c r="C39" s="6"/>
      <c r="D39" s="8"/>
    </row>
    <row r="40" spans="1:4">
      <c r="A40" s="6"/>
      <c r="B40" s="7"/>
      <c r="C40" s="8"/>
      <c r="D40" s="8"/>
    </row>
    <row r="41" spans="1:4">
      <c r="A41" s="6"/>
      <c r="B41" s="7"/>
      <c r="C41" s="6"/>
      <c r="D41" s="8"/>
    </row>
    <row r="42" spans="1:4">
      <c r="A42" s="6"/>
      <c r="B42" s="7"/>
      <c r="C42" s="6"/>
      <c r="D42" s="8"/>
    </row>
    <row r="43" spans="1:4">
      <c r="A43" s="6"/>
      <c r="B43" s="7"/>
      <c r="C43" s="6"/>
      <c r="D43" s="8"/>
    </row>
    <row r="44" spans="1:4">
      <c r="A44" s="6"/>
      <c r="B44" s="7"/>
      <c r="C44" s="6"/>
      <c r="D44" s="8"/>
    </row>
    <row r="45" spans="1:4">
      <c r="A45" s="6"/>
      <c r="B45" s="12"/>
      <c r="C45" s="13"/>
      <c r="D45" s="13"/>
    </row>
    <row r="46" spans="1:4">
      <c r="A46" s="6"/>
      <c r="B46" s="7"/>
      <c r="C46" s="6"/>
      <c r="D46" s="8"/>
    </row>
    <row r="47" spans="1:4">
      <c r="A47" s="6"/>
      <c r="B47" s="7"/>
      <c r="C47" s="6"/>
      <c r="D47" s="8"/>
    </row>
    <row r="48" spans="1:4">
      <c r="A48" s="6"/>
      <c r="B48" s="7"/>
      <c r="C48" s="6"/>
      <c r="D48" s="8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ChangLogs</vt:lpstr>
      <vt:lpstr>CoverSheet</vt:lpstr>
      <vt:lpstr>คำรับรองของบริษัท</vt:lpstr>
      <vt:lpstr>คำรับรองของนักคณิตศาสตร์ฯ</vt:lpstr>
      <vt:lpstr>FORM_LIST</vt:lpstr>
      <vt:lpstr>YFRRCC_1</vt:lpstr>
      <vt:lpstr>YFRRCC_2</vt:lpstr>
      <vt:lpstr>YFRRCC_3</vt:lpstr>
      <vt:lpstr>Template Report from user</vt:lpstr>
      <vt:lpstr> IntChangeLog</vt:lpstr>
      <vt:lpstr>คำรับรองของนักคณิตศาสตร์ฯ!Print_Area</vt:lpstr>
      <vt:lpstr>คำรับรองของบริษัท!Print_Area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bSong King</dc:creator>
  <cp:lastModifiedBy>DN-Waranya Muenrak</cp:lastModifiedBy>
  <dcterms:created xsi:type="dcterms:W3CDTF">2025-02-18T06:42:30Z</dcterms:created>
  <dcterms:modified xsi:type="dcterms:W3CDTF">2026-01-29T04:33:03Z</dcterms:modified>
</cp:coreProperties>
</file>