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70.1.73\c$\inetpub\wwwroot\ICRR_TFRS9\Uploads\TEMPLATE\3-0-0\"/>
    </mc:Choice>
  </mc:AlternateContent>
  <xr:revisionPtr revIDLastSave="0" documentId="13_ncr:1_{35986633-4225-4ED4-B1EA-DCCA339D848F}" xr6:coauthVersionLast="47" xr6:coauthVersionMax="47" xr10:uidLastSave="{00000000-0000-0000-0000-000000000000}"/>
  <bookViews>
    <workbookView xWindow="-108" yWindow="-108" windowWidth="23256" windowHeight="12576" xr2:uid="{5C1F2414-6476-4C83-8D0B-2DC9D4F0A0ED}"/>
  </bookViews>
  <sheets>
    <sheet name="ChangLogs" sheetId="3" r:id="rId1"/>
    <sheet name="CoverSheet" sheetId="4" r:id="rId2"/>
    <sheet name="คำรับรองของบริษัท" sheetId="12" r:id="rId3"/>
    <sheet name="คำรับรองของนักคณิตศาสตร์ฯ" sheetId="13" r:id="rId4"/>
    <sheet name="FORM_LIST" sheetId="6" r:id="rId5"/>
    <sheet name="FRRCC_1" sheetId="8" r:id="rId6"/>
    <sheet name="FRRCC_2" sheetId="9" r:id="rId7"/>
    <sheet name="Template Report from user" sheetId="11" state="hidden" r:id="rId8"/>
    <sheet name=" IntChangeLog" sheetId="10" state="hidden" r:id="rId9"/>
  </sheets>
  <definedNames>
    <definedName name="a" localSheetId="2">#REF!</definedName>
    <definedName name="a">#REF!</definedName>
    <definedName name="Data_file_name" localSheetId="3">#REF!</definedName>
    <definedName name="Data_file_name" localSheetId="2">#REF!</definedName>
    <definedName name="Data_file_name">#REF!</definedName>
    <definedName name="Data_file_path" localSheetId="3">#REF!</definedName>
    <definedName name="Data_file_path" localSheetId="2">#REF!</definedName>
    <definedName name="Data_file_path">#REF!</definedName>
    <definedName name="_xlnm.Print_Area" localSheetId="3">คำรับรองของนักคณิตศาสตร์ฯ!$B$1:$H$23</definedName>
    <definedName name="_xlnm.Print_Area" localSheetId="2">คำรับรองของบริษัท!$A$1:$H$35</definedName>
    <definedName name="Sheet_List_Start" localSheetId="3">#REF!</definedName>
    <definedName name="Sheet_List_Start" localSheetId="2">#REF!</definedName>
    <definedName name="Sheet_List_Start">#REF!</definedName>
    <definedName name="Table_A" localSheetId="3">#REF!</definedName>
    <definedName name="Table_A" localSheetId="2">#REF!</definedName>
    <definedName name="Table_A">#REF!</definedName>
    <definedName name="Table_B" localSheetId="3">#REF!</definedName>
    <definedName name="Table_B" localSheetId="2">#REF!</definedName>
    <definedName name="Table_B">#REF!</definedName>
    <definedName name="Table_C" localSheetId="3">#REF!</definedName>
    <definedName name="Table_C" localSheetId="2">#REF!</definedName>
    <definedName name="Table_C">#REF!</definedName>
    <definedName name="Upload" localSheetId="3">#REF!</definedName>
    <definedName name="Upload" localSheetId="2">#REF!</definedName>
    <definedName name="Upload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5" i="11" l="1"/>
  <c r="H134" i="11"/>
  <c r="H136" i="11" s="1"/>
  <c r="F134" i="11"/>
  <c r="F136" i="11" s="1"/>
  <c r="G133" i="11"/>
  <c r="G132" i="11"/>
  <c r="G131" i="11"/>
  <c r="G130" i="11"/>
  <c r="G129" i="11"/>
  <c r="G127" i="11"/>
  <c r="G126" i="11"/>
  <c r="G125" i="11"/>
  <c r="G124" i="11"/>
  <c r="G123" i="11"/>
  <c r="G122" i="11"/>
  <c r="F118" i="11"/>
  <c r="G118" i="11" s="1"/>
  <c r="G117" i="11"/>
  <c r="G116" i="11"/>
  <c r="G115" i="11"/>
  <c r="F113" i="11"/>
  <c r="F119" i="11" s="1"/>
  <c r="G119" i="11" s="1"/>
  <c r="G112" i="11"/>
  <c r="G111" i="11"/>
  <c r="G110" i="11"/>
  <c r="G109" i="11"/>
  <c r="H106" i="11"/>
  <c r="G106" i="11" s="1"/>
  <c r="G105" i="11"/>
  <c r="G104" i="11"/>
  <c r="H102" i="11"/>
  <c r="G102" i="11" s="1"/>
  <c r="G101" i="11"/>
  <c r="G100" i="11"/>
  <c r="H98" i="11"/>
  <c r="G98" i="11"/>
  <c r="G97" i="11"/>
  <c r="G96" i="11"/>
  <c r="G95" i="11"/>
  <c r="G93" i="11"/>
  <c r="G92" i="11"/>
  <c r="H89" i="11"/>
  <c r="H90" i="11" s="1"/>
  <c r="F89" i="11"/>
  <c r="F90" i="11" s="1"/>
  <c r="F120" i="11" s="1"/>
  <c r="G88" i="11"/>
  <c r="G87" i="11"/>
  <c r="G86" i="11"/>
  <c r="G85" i="11"/>
  <c r="G84" i="11"/>
  <c r="G82" i="11"/>
  <c r="G81" i="11"/>
  <c r="G80" i="11"/>
  <c r="G79" i="11"/>
  <c r="G78" i="11"/>
  <c r="G77" i="11"/>
  <c r="G76" i="11"/>
  <c r="F71" i="11"/>
  <c r="G71" i="11" s="1"/>
  <c r="G70" i="11"/>
  <c r="G69" i="11"/>
  <c r="G68" i="11"/>
  <c r="F66" i="11"/>
  <c r="G66" i="11" s="1"/>
  <c r="F10" i="11" s="1"/>
  <c r="G65" i="11"/>
  <c r="G64" i="11"/>
  <c r="G63" i="11"/>
  <c r="H59" i="11"/>
  <c r="G59" i="11"/>
  <c r="G58" i="11"/>
  <c r="G57" i="11"/>
  <c r="H55" i="11"/>
  <c r="G55" i="11"/>
  <c r="G54" i="11"/>
  <c r="G53" i="11"/>
  <c r="G51" i="11"/>
  <c r="H50" i="11"/>
  <c r="G50" i="11" s="1"/>
  <c r="F11" i="11" s="1"/>
  <c r="G49" i="11"/>
  <c r="G48" i="11"/>
  <c r="G47" i="11"/>
  <c r="G46" i="11"/>
  <c r="H42" i="11"/>
  <c r="F42" i="11"/>
  <c r="G41" i="11"/>
  <c r="G40" i="11"/>
  <c r="G39" i="11"/>
  <c r="G38" i="11"/>
  <c r="G37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H23" i="11"/>
  <c r="G23" i="11" s="1"/>
  <c r="F23" i="11"/>
  <c r="G22" i="11"/>
  <c r="G21" i="11"/>
  <c r="G20" i="11"/>
  <c r="G89" i="11" l="1"/>
  <c r="F43" i="11"/>
  <c r="H107" i="11"/>
  <c r="G107" i="11" s="1"/>
  <c r="G42" i="11"/>
  <c r="G136" i="11"/>
  <c r="H8" i="11"/>
  <c r="G11" i="11"/>
  <c r="H11" i="11" s="1"/>
  <c r="F72" i="11"/>
  <c r="G72" i="11" s="1"/>
  <c r="G113" i="11"/>
  <c r="G10" i="11" s="1"/>
  <c r="H10" i="11" s="1"/>
  <c r="H43" i="11"/>
  <c r="G134" i="11"/>
  <c r="H60" i="11"/>
  <c r="G60" i="11" s="1"/>
  <c r="G90" i="11"/>
  <c r="G9" i="11" s="1"/>
  <c r="H120" i="11" l="1"/>
  <c r="H73" i="11"/>
  <c r="G43" i="11"/>
  <c r="F9" i="11" s="1"/>
  <c r="H9" i="11" s="1"/>
  <c r="H12" i="11"/>
  <c r="F73" i="11"/>
  <c r="G8" i="11"/>
  <c r="G12" i="11" s="1"/>
  <c r="G120" i="11"/>
  <c r="F8" i="11" l="1"/>
  <c r="F12" i="11" s="1"/>
  <c r="G73" i="11"/>
  <c r="I122" i="9" l="1"/>
  <c r="I110" i="9"/>
  <c r="I109" i="9"/>
  <c r="I108" i="9"/>
  <c r="I107" i="9"/>
  <c r="I106" i="9"/>
  <c r="F122" i="9"/>
  <c r="F121" i="9"/>
  <c r="I121" i="9" s="1"/>
  <c r="F120" i="9"/>
  <c r="I120" i="9" s="1"/>
  <c r="F119" i="9"/>
  <c r="I119" i="9" s="1"/>
  <c r="F118" i="9"/>
  <c r="I118" i="9" s="1"/>
  <c r="F117" i="9"/>
  <c r="I117" i="9" s="1"/>
  <c r="F116" i="9"/>
  <c r="I116" i="9" s="1"/>
  <c r="F115" i="9"/>
  <c r="I115" i="9" s="1"/>
  <c r="F114" i="9"/>
  <c r="I114" i="9" s="1"/>
  <c r="F113" i="9"/>
  <c r="I113" i="9" s="1"/>
  <c r="F112" i="9"/>
  <c r="I112" i="9" s="1"/>
  <c r="F111" i="9"/>
  <c r="I111" i="9" s="1"/>
  <c r="F110" i="9"/>
  <c r="F109" i="9"/>
  <c r="F108" i="9"/>
  <c r="F107" i="9"/>
  <c r="F106" i="9"/>
  <c r="F105" i="9"/>
  <c r="I105" i="9" s="1"/>
  <c r="F104" i="9"/>
  <c r="I104" i="9" s="1"/>
  <c r="F103" i="9"/>
  <c r="I103" i="9" s="1"/>
  <c r="F102" i="9"/>
  <c r="I102" i="9" s="1"/>
  <c r="F101" i="9"/>
  <c r="I101" i="9" s="1"/>
  <c r="F100" i="9"/>
  <c r="I100" i="9" s="1"/>
  <c r="F99" i="9"/>
  <c r="I99" i="9" s="1"/>
  <c r="F98" i="9"/>
  <c r="I98" i="9" s="1"/>
  <c r="F187" i="9" l="1"/>
  <c r="I187" i="9" s="1"/>
  <c r="F186" i="9"/>
  <c r="I186" i="9" s="1"/>
  <c r="F185" i="9"/>
  <c r="I185" i="9" s="1"/>
  <c r="F184" i="9"/>
  <c r="I184" i="9" s="1"/>
  <c r="F183" i="9"/>
  <c r="I183" i="9" s="1"/>
  <c r="F182" i="9"/>
  <c r="I182" i="9" s="1"/>
  <c r="F181" i="9"/>
  <c r="I181" i="9" s="1"/>
  <c r="F180" i="9"/>
  <c r="I180" i="9" s="1"/>
  <c r="F179" i="9"/>
  <c r="I179" i="9" s="1"/>
  <c r="F178" i="9"/>
  <c r="I178" i="9" s="1"/>
  <c r="F177" i="9"/>
  <c r="I177" i="9" s="1"/>
  <c r="F176" i="9"/>
  <c r="I176" i="9" s="1"/>
  <c r="F175" i="9"/>
  <c r="I175" i="9" s="1"/>
  <c r="F174" i="9"/>
  <c r="I174" i="9" s="1"/>
  <c r="F173" i="9"/>
  <c r="I173" i="9" s="1"/>
  <c r="F172" i="9"/>
  <c r="I172" i="9" s="1"/>
  <c r="F171" i="9"/>
  <c r="I171" i="9" s="1"/>
  <c r="F170" i="9"/>
  <c r="I170" i="9" s="1"/>
  <c r="F169" i="9"/>
  <c r="I169" i="9" s="1"/>
  <c r="F168" i="9"/>
  <c r="I168" i="9" s="1"/>
  <c r="F55" i="9"/>
  <c r="I55" i="9" s="1"/>
  <c r="F54" i="9"/>
  <c r="I54" i="9" s="1"/>
  <c r="F53" i="9"/>
  <c r="I53" i="9" s="1"/>
  <c r="F52" i="9"/>
  <c r="I52" i="9" s="1"/>
  <c r="F51" i="9"/>
  <c r="I51" i="9" s="1"/>
  <c r="F50" i="9"/>
  <c r="I50" i="9" s="1"/>
  <c r="F49" i="9"/>
  <c r="I49" i="9" s="1"/>
  <c r="F48" i="9"/>
  <c r="I48" i="9" s="1"/>
  <c r="F47" i="9"/>
  <c r="I47" i="9" s="1"/>
  <c r="F46" i="9"/>
  <c r="I46" i="9" s="1"/>
  <c r="F45" i="9"/>
  <c r="I45" i="9" s="1"/>
  <c r="F44" i="9"/>
  <c r="I44" i="9" s="1"/>
  <c r="F43" i="9"/>
  <c r="I43" i="9" s="1"/>
  <c r="F42" i="9"/>
  <c r="I42" i="9" s="1"/>
  <c r="F41" i="9"/>
  <c r="I41" i="9" s="1"/>
  <c r="F40" i="9"/>
  <c r="I40" i="9" s="1"/>
  <c r="F39" i="9"/>
  <c r="I39" i="9" s="1"/>
  <c r="F38" i="9"/>
  <c r="I38" i="9" s="1"/>
  <c r="F37" i="9"/>
  <c r="I37" i="9" s="1"/>
  <c r="F36" i="9"/>
  <c r="I36" i="9" s="1"/>
  <c r="F35" i="9"/>
  <c r="I35" i="9" s="1"/>
  <c r="G188" i="9"/>
  <c r="E188" i="9"/>
  <c r="G123" i="9"/>
  <c r="E123" i="9"/>
  <c r="G56" i="9"/>
  <c r="E56" i="9"/>
  <c r="D5" i="8" l="1"/>
  <c r="D4" i="8"/>
  <c r="D5" i="9"/>
  <c r="D4" i="9"/>
  <c r="G190" i="9"/>
  <c r="G11" i="8" s="1"/>
  <c r="E190" i="9"/>
  <c r="F189" i="9"/>
  <c r="I189" i="9" s="1"/>
  <c r="F188" i="9"/>
  <c r="F167" i="9"/>
  <c r="I167" i="9" s="1"/>
  <c r="F166" i="9"/>
  <c r="I166" i="9" s="1"/>
  <c r="F165" i="9"/>
  <c r="I165" i="9" s="1"/>
  <c r="F164" i="9"/>
  <c r="I164" i="9" s="1"/>
  <c r="F163" i="9"/>
  <c r="I163" i="9" s="1"/>
  <c r="F161" i="9"/>
  <c r="I161" i="9" s="1"/>
  <c r="F160" i="9"/>
  <c r="I160" i="9" s="1"/>
  <c r="F159" i="9"/>
  <c r="I159" i="9" s="1"/>
  <c r="F158" i="9"/>
  <c r="I158" i="9" s="1"/>
  <c r="F157" i="9"/>
  <c r="I157" i="9" s="1"/>
  <c r="F156" i="9"/>
  <c r="I156" i="9" s="1"/>
  <c r="E152" i="9"/>
  <c r="F152" i="9" s="1"/>
  <c r="F151" i="9"/>
  <c r="I151" i="9" s="1"/>
  <c r="F150" i="9"/>
  <c r="I150" i="9" s="1"/>
  <c r="F149" i="9"/>
  <c r="I149" i="9" s="1"/>
  <c r="E147" i="9"/>
  <c r="F146" i="9"/>
  <c r="I146" i="9" s="1"/>
  <c r="F145" i="9"/>
  <c r="I145" i="9" s="1"/>
  <c r="F144" i="9"/>
  <c r="I144" i="9" s="1"/>
  <c r="G140" i="9"/>
  <c r="F140" i="9" s="1"/>
  <c r="F139" i="9"/>
  <c r="I139" i="9" s="1"/>
  <c r="F138" i="9"/>
  <c r="I138" i="9" s="1"/>
  <c r="G136" i="9"/>
  <c r="F136" i="9"/>
  <c r="F135" i="9"/>
  <c r="I135" i="9" s="1"/>
  <c r="F134" i="9"/>
  <c r="I134" i="9" s="1"/>
  <c r="G132" i="9"/>
  <c r="F132" i="9" s="1"/>
  <c r="F14" i="8" s="1"/>
  <c r="F131" i="9"/>
  <c r="I131" i="9" s="1"/>
  <c r="F130" i="9"/>
  <c r="I130" i="9" s="1"/>
  <c r="F129" i="9"/>
  <c r="I129" i="9" s="1"/>
  <c r="F127" i="9"/>
  <c r="I127" i="9" s="1"/>
  <c r="F126" i="9"/>
  <c r="I126" i="9" s="1"/>
  <c r="G124" i="9"/>
  <c r="E124" i="9"/>
  <c r="F96" i="9"/>
  <c r="I96" i="9" s="1"/>
  <c r="F95" i="9"/>
  <c r="I95" i="9" s="1"/>
  <c r="F94" i="9"/>
  <c r="I94" i="9" s="1"/>
  <c r="F93" i="9"/>
  <c r="I93" i="9" s="1"/>
  <c r="F92" i="9"/>
  <c r="I92" i="9" s="1"/>
  <c r="F91" i="9"/>
  <c r="I91" i="9" s="1"/>
  <c r="F90" i="9"/>
  <c r="I90" i="9" s="1"/>
  <c r="E85" i="9"/>
  <c r="F85" i="9" s="1"/>
  <c r="F84" i="9"/>
  <c r="I84" i="9" s="1"/>
  <c r="F83" i="9"/>
  <c r="I83" i="9" s="1"/>
  <c r="F82" i="9"/>
  <c r="I82" i="9" s="1"/>
  <c r="E80" i="9"/>
  <c r="F80" i="9" s="1"/>
  <c r="E13" i="8" s="1"/>
  <c r="F79" i="9"/>
  <c r="I79" i="9" s="1"/>
  <c r="F78" i="9"/>
  <c r="I78" i="9" s="1"/>
  <c r="F77" i="9"/>
  <c r="I77" i="9" s="1"/>
  <c r="G73" i="9"/>
  <c r="F73" i="9"/>
  <c r="F72" i="9"/>
  <c r="I72" i="9" s="1"/>
  <c r="F71" i="9"/>
  <c r="I71" i="9" s="1"/>
  <c r="G69" i="9"/>
  <c r="F69" i="9"/>
  <c r="F68" i="9"/>
  <c r="I68" i="9" s="1"/>
  <c r="F67" i="9"/>
  <c r="I67" i="9" s="1"/>
  <c r="F65" i="9"/>
  <c r="I65" i="9" s="1"/>
  <c r="G64" i="9"/>
  <c r="F63" i="9"/>
  <c r="I63" i="9" s="1"/>
  <c r="F62" i="9"/>
  <c r="I62" i="9" s="1"/>
  <c r="F61" i="9"/>
  <c r="I61" i="9" s="1"/>
  <c r="F60" i="9"/>
  <c r="I60" i="9" s="1"/>
  <c r="F56" i="9"/>
  <c r="F34" i="9"/>
  <c r="I34" i="9" s="1"/>
  <c r="F33" i="9"/>
  <c r="I33" i="9" s="1"/>
  <c r="F32" i="9"/>
  <c r="I32" i="9" s="1"/>
  <c r="F31" i="9"/>
  <c r="I31" i="9" s="1"/>
  <c r="F29" i="9"/>
  <c r="I29" i="9" s="1"/>
  <c r="F28" i="9"/>
  <c r="I28" i="9" s="1"/>
  <c r="F27" i="9"/>
  <c r="I27" i="9" s="1"/>
  <c r="F26" i="9"/>
  <c r="I26" i="9" s="1"/>
  <c r="F25" i="9"/>
  <c r="I25" i="9" s="1"/>
  <c r="F24" i="9"/>
  <c r="I24" i="9" s="1"/>
  <c r="F23" i="9"/>
  <c r="I23" i="9" s="1"/>
  <c r="F22" i="9"/>
  <c r="I22" i="9" s="1"/>
  <c r="F21" i="9"/>
  <c r="I21" i="9" s="1"/>
  <c r="F20" i="9"/>
  <c r="I20" i="9" s="1"/>
  <c r="F19" i="9"/>
  <c r="I19" i="9" s="1"/>
  <c r="F18" i="9"/>
  <c r="I18" i="9" s="1"/>
  <c r="G17" i="9"/>
  <c r="G57" i="9" s="1"/>
  <c r="E17" i="9"/>
  <c r="F16" i="9"/>
  <c r="I16" i="9" s="1"/>
  <c r="F15" i="9"/>
  <c r="I15" i="9" s="1"/>
  <c r="F14" i="9"/>
  <c r="I14" i="9" s="1"/>
  <c r="F17" i="9" l="1"/>
  <c r="E153" i="9"/>
  <c r="F153" i="9" s="1"/>
  <c r="G141" i="9"/>
  <c r="F141" i="9" s="1"/>
  <c r="F64" i="9"/>
  <c r="G74" i="9"/>
  <c r="F190" i="9"/>
  <c r="F147" i="9"/>
  <c r="E86" i="9"/>
  <c r="F86" i="9" s="1"/>
  <c r="E57" i="9"/>
  <c r="F123" i="9"/>
  <c r="F74" i="9"/>
  <c r="F124" i="9"/>
  <c r="F12" i="8" s="1"/>
  <c r="E14" i="8" l="1"/>
  <c r="G14" i="8" s="1"/>
  <c r="F13" i="8"/>
  <c r="G13" i="8" s="1"/>
  <c r="E87" i="9"/>
  <c r="G154" i="9"/>
  <c r="F11" i="8" s="1"/>
  <c r="E154" i="9"/>
  <c r="F154" i="9" s="1"/>
  <c r="F57" i="9"/>
  <c r="E12" i="8" s="1"/>
  <c r="G87" i="9"/>
  <c r="F15" i="8" l="1"/>
  <c r="F87" i="9"/>
  <c r="E11" i="8"/>
  <c r="E15" i="8" s="1"/>
  <c r="G12" i="8"/>
  <c r="G15" i="8" s="1"/>
</calcChain>
</file>

<file path=xl/sharedStrings.xml><?xml version="1.0" encoding="utf-8"?>
<sst xmlns="http://schemas.openxmlformats.org/spreadsheetml/2006/main" count="688" uniqueCount="473">
  <si>
    <t>ตารางที่ 1 การปรับปรุงมูลค่าตามงบการเงินเป็นมูลค่าตามประกาศประเมินราคา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</si>
  <si>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</si>
  <si>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</si>
  <si>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</si>
  <si>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</si>
  <si>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</si>
  <si>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>มูลค่าตามงบการเงินที่รับรองโดยผู้สอบบัญชี (งบการเงินตามมาตรฐานบัญชี)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</si>
  <si>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</si>
  <si>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</si>
  <si>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รวมเงินลงทุนในหลักทรัพย์</t>
  </si>
  <si>
    <t>รวมสินทรัพย์อื่น</t>
  </si>
  <si>
    <t>สินทรัพย์จากสัญญาประกันภัย และสัญญาประกันภัยต่อ : มูลค่าตามประกาศประเมินราคา</t>
  </si>
  <si>
    <t>รวมสินทรัพย์จากการประกันภัยต่อ (total reinsurance asset)</t>
  </si>
  <si>
    <t>รวมสินทรัพย์จากสัญญาประกันภัยอื่น</t>
  </si>
  <si>
    <t>รวมสินทรัพย์จากสัญญาประกันภัยต่ออื่น</t>
  </si>
  <si>
    <t>สินทรัพย์จากสัญญาประกันภัย และสัญญาประกันภัยต่อ : มูลค่าตามงบการเงิน</t>
  </si>
  <si>
    <t>รวมสินทรัพย์จากสัญญาประกันภัย</t>
  </si>
  <si>
    <t>รวมสินทรัพย์จากสัญญาประกันภัยต่อ</t>
  </si>
  <si>
    <t>รวมสินทรัพย์</t>
  </si>
  <si>
    <t>หนี้สินนอกเหนือจากสัญญาประกันภัย และสัญญาประกันภัยต่อ</t>
  </si>
  <si>
    <t>รวมหนี้สินอื่น</t>
  </si>
  <si>
    <t>หนี้สินจากสัญญาประกันภัย และสัญญาประกันภัยต่อ : มูลค่าตามประกาศประเมินราคา</t>
  </si>
  <si>
    <t>รวมหนี้สินจากการประกันภัยต่อ (total reinsurance liabilities)</t>
  </si>
  <si>
    <t>รวมหนี้สินจากสัญญาประกันภัยอื่น</t>
  </si>
  <si>
    <t>รวมหนี้สินจากสัญญาประกันภัยต่ออื่น</t>
  </si>
  <si>
    <t>หนี้สินจากสัญญาประกันภัย และสัญญาประกันภัยต่อ : มูลค่าตามงบการเงิน</t>
  </si>
  <si>
    <t>รวมหนี้สินจากสัญญาประกันภัย</t>
  </si>
  <si>
    <t>รวมหนี้สินจากสัญญาประกันภัยต่อ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</si>
  <si>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</si>
  <si>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</si>
  <si>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</si>
  <si>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</si>
  <si>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</si>
  <si>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</si>
  <si>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</si>
  <si>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</si>
  <si>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</si>
  <si>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</si>
  <si>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บริษัท</t>
  </si>
  <si>
    <t>ณ วันที่</t>
  </si>
  <si>
    <t>1.1 เงินลงทุนในหลักทรัพย์</t>
  </si>
  <si>
    <t>(ข) ตราสารทุน</t>
  </si>
  <si>
    <t>(ค) อื่นๆ</t>
  </si>
  <si>
    <t>1.3 เงินสดและเงินฝากสถาบันการเงิน/ ใบรับฝากเงิน/ บัตรเงินฝาก</t>
  </si>
  <si>
    <t>1.4 อสังหาริมทรัพย์และทรัพย์สินดำเนินงาน</t>
  </si>
  <si>
    <t>1.5 อสังหาริมทรัพย์อื่น</t>
  </si>
  <si>
    <t>1.6 สินทรัพย์ภาษีเงินได้รอตัดบัญชี (gross deferred tax assets)</t>
  </si>
  <si>
    <t>1.7 ค่าใช้จ่ายจ่ายล่วงหน้า</t>
  </si>
  <si>
    <t>1.8 รายได้จากการลงทุนค้างรับ</t>
  </si>
  <si>
    <t>1.9 ค่าความนิยม</t>
  </si>
  <si>
    <t>1.10 สินทรัพย์ไม่มีตัวตน</t>
  </si>
  <si>
    <t>1.11 ต้นทุนในการได้มารอตัดบัญชี</t>
  </si>
  <si>
    <t>(ก) ระบุรายละเอียด</t>
  </si>
  <si>
    <t>(ข) ระบุรายละเอียด</t>
  </si>
  <si>
    <t>(ค) ระบุรายละเอียด</t>
  </si>
  <si>
    <t>(ง) ระบุรายละเอียด</t>
  </si>
  <si>
    <t>(จ) ระบุรายละเอียด</t>
  </si>
  <si>
    <t>(ก) เงินวางไว้จากการประกันภัยต่อ (deposits on reinsurance treaties)</t>
  </si>
  <si>
    <t>(ข) เงินค้างรับเกี่ยวกับการประกันภัยต่อ (due from reinsurers)</t>
  </si>
  <si>
    <t>(ค) 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</si>
  <si>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(ง) ลูกหนี้ประกันภัยต่ออื่น (other reinsurance receivables)</t>
  </si>
  <si>
    <t>3.1 สินทรัพย์จากสัญญาประกันภัย</t>
  </si>
  <si>
    <t>(ก) สำหรับความคุ้มครองที่เหลืออยู่</t>
  </si>
  <si>
    <t>(ข) สำหรับค่าสินไหมทดแทนที่เกิดขึ้นแล้ว</t>
  </si>
  <si>
    <t>3.2 สินทรัพย์จากสัญญาประกันภัยต่อ</t>
  </si>
  <si>
    <t>(ค) รายการที่เกิดขึ้นก่อนรับรู้กลุ่มของสัญญาประกันภัยต่อที่ถือไว้</t>
  </si>
  <si>
    <t>3.3 รวมสินทรัพย์จากสัญญาประกันภัย และสัญญาประกันภัยต่อ : มูลค่าตามงบการเงิน</t>
  </si>
  <si>
    <t>5.2 หนี้สิน/เงินกู้ยืม</t>
  </si>
  <si>
    <t>5.3 หนี้สินภาษีเงินได้รอตัดบัญชี (gross deferred tax liabilities)</t>
  </si>
  <si>
    <t>5.4 ภาษีเงินได้ค้างจ่าย</t>
  </si>
  <si>
    <t>5.5 ผลประโยชน์พนักงาน (employee benefits)</t>
  </si>
  <si>
    <t>5.10 รวมหนี้สินนอกเหนือจากสัญญาประกันภัย และสัญญาประกันภัยต่อ</t>
  </si>
  <si>
    <t>6.1 สำรองประกันภัย (ก่อนการประกันภัยต่อ) (technical reserves (gross of reinsurance))</t>
  </si>
  <si>
    <t>6.3 หนี้สินจากการประกันภัยต่อ (reinsurance liabilities)</t>
  </si>
  <si>
    <t>(ก) เงินถือไว้จากการประกันภัยต่อ (amounts withheld on reinsurance treaties)</t>
  </si>
  <si>
    <t>(ข) เงินค้างจ่ายเกี่ยวกับการประกันภัยต่อ (due to reinsurers)</t>
  </si>
  <si>
    <t>(ค) เจ้าหนี้ประกันภัยต่ออื่น (other reinsurance payables)</t>
  </si>
  <si>
    <t>6.4 หนี้สินจากสัญญาประกันภัยอื่น</t>
  </si>
  <si>
    <t>6.5 หนี้สินจากสัญญาประกันภัยต่ออื่น</t>
  </si>
  <si>
    <t>6.6 รวมหนี้สินจากสัญญาประกันภัย และสัญญาประกันภัยต่อ : มูลค่าตามประกาศประเมินราคา</t>
  </si>
  <si>
    <t>7.1 หนี้สินจากสัญญาประกันภัย</t>
  </si>
  <si>
    <t>7.2 หนี้สินจากสัญญาประกันภัยต่อ</t>
  </si>
  <si>
    <t>7.3 รวมหนี้สินจากสัญญาประกันภัย และสัญญาประกันภัยต่อ : มูลค่าตามงบการเงิน</t>
  </si>
  <si>
    <t>หุ้นกู้ด้อยสิทธิ/ตราสารอื่นที่มีลักษณะคล้ายทุน</t>
  </si>
  <si>
    <t>(ก) สำรองทางการเงินจากสัญญาประกันภัย / สัญญาประกันภัยต่อ</t>
  </si>
  <si>
    <t>(ข) องค์ประกอบอื่นของกำไรขาดทุนเบ็ดเสร็จอื่น</t>
  </si>
  <si>
    <t>(ค) อื่นๆ (โปรดระบุ)</t>
  </si>
  <si>
    <t>(ง) อื่นๆ (โปรดระบุ)</t>
  </si>
  <si>
    <t>(จ) อื่นๆ (โปรดระบุ)</t>
  </si>
  <si>
    <t>NO</t>
  </si>
  <si>
    <t>LIST</t>
  </si>
  <si>
    <t>ACCOUNTING_VALUE</t>
  </si>
  <si>
    <t>ADJUST_VALUE</t>
  </si>
  <si>
    <t>STATUTORY_VALUE</t>
  </si>
  <si>
    <t>EXPLANATION</t>
  </si>
  <si>
    <t>(ช) ระบุรายละเอียด</t>
  </si>
  <si>
    <t>(ซ) ระบุรายละเอียด</t>
  </si>
  <si>
    <t>(ฌ) ระบุรายละเอียด</t>
  </si>
  <si>
    <t>(ญ) ระบุรายละเอียด</t>
  </si>
  <si>
    <t>(ฎ) ระบุรายละเอียด</t>
  </si>
  <si>
    <t>(ฏ) ระบุรายละเอียด</t>
  </si>
  <si>
    <t>(ฐ) ระบุรายละเอียด</t>
  </si>
  <si>
    <t>(ฑ) ระบุรายละเอียด</t>
  </si>
  <si>
    <t>(ฒ) ระบุรายละเอียด</t>
  </si>
  <si>
    <t>(ณ) ระบุรายละเอียด</t>
  </si>
  <si>
    <t>(ด) ระบุรายละเอียด</t>
  </si>
  <si>
    <t>(ต) ระบุรายละเอียด</t>
  </si>
  <si>
    <t>(ถ) ระบุรายละเอียด</t>
  </si>
  <si>
    <t>(ท) ระบุรายละเอียด</t>
  </si>
  <si>
    <t>(ธ) ระบุรายละเอียด</t>
  </si>
  <si>
    <t>(น) ระบุรายละเอียด</t>
  </si>
  <si>
    <t>(บ) ระบุรายละเอียด</t>
  </si>
  <si>
    <t>(ป) ระบุรายละเอียด</t>
  </si>
  <si>
    <t>(ผ) ระบุรายละเอียด</t>
  </si>
  <si>
    <t>(ฝ) ระบุรายละเอียด</t>
  </si>
  <si>
    <t>(ช) อื่นๆ (โปรดระบุ)</t>
  </si>
  <si>
    <t>(ซ) อื่นๆ (โปรดระบุ)</t>
  </si>
  <si>
    <t>(ฌ) อื่นๆ (โปรดระบุ)</t>
  </si>
  <si>
    <t>(ญ) อื่นๆ (โปรดระบุ)</t>
  </si>
  <si>
    <t>(ฎ) อื่นๆ (โปรดระบุ)</t>
  </si>
  <si>
    <t>(ฏ) อื่นๆ (โปรดระบุ)</t>
  </si>
  <si>
    <t>(ฐ) อื่นๆ (โปรดระบุ)</t>
  </si>
  <si>
    <t>(ฑ) อื่นๆ (โปรดระบุ)</t>
  </si>
  <si>
    <t>(ฒ) อื่นๆ (โปรดระบุ)</t>
  </si>
  <si>
    <t>(ณ) อื่นๆ (โปรดระบุ)</t>
  </si>
  <si>
    <t>(ด) อื่นๆ (โปรดระบุ)</t>
  </si>
  <si>
    <t>(ต) อื่นๆ (โปรดระบุ)</t>
  </si>
  <si>
    <t>(ถ) อื่นๆ (โปรดระบุ)</t>
  </si>
  <si>
    <t>(ท) อื่นๆ (โปรดระบุ)</t>
  </si>
  <si>
    <t>(ธ) อื่นๆ (โปรดระบุ)</t>
  </si>
  <si>
    <t>(น) อื่นๆ (โปรดระบุ)</t>
  </si>
  <si>
    <t>(บ) อื่นๆ (โปรดระบุ)</t>
  </si>
  <si>
    <t>(ป) อื่นๆ (โปรดระบุ)</t>
  </si>
  <si>
    <t>(ผ) อื่นๆ (โปรดระบุ)</t>
  </si>
  <si>
    <t>(ฝ) อื่นๆ (โปรดระบุ)</t>
  </si>
  <si>
    <t>1.0.0.0.0</t>
  </si>
  <si>
    <t>2.0.0.0.0</t>
  </si>
  <si>
    <t>3.0.0.0.0</t>
  </si>
  <si>
    <t>4.0.0.0.0</t>
  </si>
  <si>
    <t>5.0.0.0.0</t>
  </si>
  <si>
    <t>ASSET</t>
  </si>
  <si>
    <t>LIABILITY</t>
  </si>
  <si>
    <t>EQUITY</t>
  </si>
  <si>
    <t>1.1.0.0.0</t>
  </si>
  <si>
    <t>1.1.1.0.0</t>
  </si>
  <si>
    <t>1.1.2.0.0</t>
  </si>
  <si>
    <t>1.1.3.0.0</t>
  </si>
  <si>
    <t>1.2.0.0.0</t>
  </si>
  <si>
    <t>1.3.0.0.0</t>
  </si>
  <si>
    <t>2.5.0.0.0</t>
  </si>
  <si>
    <t>2.5.1.0.0</t>
  </si>
  <si>
    <t>2.5.2.0.0</t>
  </si>
  <si>
    <t>2.6.0.0.0</t>
  </si>
  <si>
    <t>รายการที่ปรับแก้ Template</t>
  </si>
  <si>
    <t>No.</t>
  </si>
  <si>
    <t>Date</t>
  </si>
  <si>
    <t>Report Code</t>
  </si>
  <si>
    <t>Description</t>
  </si>
  <si>
    <t xml:space="preserve">สร้างแบบรายงาน Input ข้อมูล </t>
  </si>
  <si>
    <t>Report Of</t>
  </si>
  <si>
    <t>Start Date</t>
  </si>
  <si>
    <t>YYYY-MM-DD</t>
  </si>
  <si>
    <t xml:space="preserve">End Date </t>
  </si>
  <si>
    <t>Report Name</t>
  </si>
  <si>
    <t>Template Version</t>
  </si>
  <si>
    <t>3.0.0</t>
  </si>
  <si>
    <t>Send No</t>
  </si>
  <si>
    <t>NNNNNNN</t>
  </si>
  <si>
    <t>Approve No.</t>
  </si>
  <si>
    <t>ANNNN</t>
  </si>
  <si>
    <t xml:space="preserve">Document Version </t>
  </si>
  <si>
    <t>Document Status</t>
  </si>
  <si>
    <t>New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</si>
  <si>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</si>
  <si>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</si>
  <si>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</si>
  <si>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</si>
  <si>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</si>
  <si>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</si>
  <si>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Queues</t>
  </si>
  <si>
    <t>Y</t>
  </si>
  <si>
    <t>การปรับปรุงมูลค่าตามงบการเงินเป็นมูลค่าตามประกาศประเมินราคา</t>
  </si>
  <si>
    <t>การกระทบยอดข้อมูล</t>
  </si>
  <si>
    <t>1.1.1.1.0</t>
  </si>
  <si>
    <t>1.1.1.999.0</t>
  </si>
  <si>
    <t>1.1.1.2.0</t>
  </si>
  <si>
    <t>1.1.1.3.0</t>
  </si>
  <si>
    <t>1.1.15.0.0</t>
  </si>
  <si>
    <t>3.9.0.0.0</t>
  </si>
  <si>
    <t>3.999.0.0.0</t>
  </si>
  <si>
    <t>บริษัทประกันภัย</t>
  </si>
  <si>
    <t>รายชื่อแบบฟอร์ม</t>
  </si>
  <si>
    <t>1.1.4.0.0</t>
  </si>
  <si>
    <t>1.1.5.0.0</t>
  </si>
  <si>
    <t>1.1.6.0.0</t>
  </si>
  <si>
    <t>1.1.7.0.0</t>
  </si>
  <si>
    <t>1.1.8.0.0</t>
  </si>
  <si>
    <t>1.1.9.0.0</t>
  </si>
  <si>
    <t>1.1.10.0.0</t>
  </si>
  <si>
    <t>1.1.11.0.0</t>
  </si>
  <si>
    <t>1.1.12.0.0</t>
  </si>
  <si>
    <t>1.1.13.0.0</t>
  </si>
  <si>
    <t>1.1.14.0.0</t>
  </si>
  <si>
    <t>1.2.1.0.0</t>
  </si>
  <si>
    <t>1.2.2.0.0</t>
  </si>
  <si>
    <t>1.2.3.0.0</t>
  </si>
  <si>
    <t>1.2.4.0.0</t>
  </si>
  <si>
    <t>1.2.4.1.0</t>
  </si>
  <si>
    <t>1.2.4.2.0</t>
  </si>
  <si>
    <t>1.2.4.999.0</t>
  </si>
  <si>
    <t>1.2.5.0.0</t>
  </si>
  <si>
    <t>1.3.1.0.0</t>
  </si>
  <si>
    <t>1.3.1.1.0</t>
  </si>
  <si>
    <t>1.3.1.2.0</t>
  </si>
  <si>
    <t>1.3.1.3.0</t>
  </si>
  <si>
    <t>1.3.1.999.0</t>
  </si>
  <si>
    <t>1.3.2.0.0</t>
  </si>
  <si>
    <t>1.3.2.1.0</t>
  </si>
  <si>
    <t>1.3.2.2.0</t>
  </si>
  <si>
    <t>1.3.2.3.0</t>
  </si>
  <si>
    <t>1.3.2.999.0</t>
  </si>
  <si>
    <t>1.3.3.0.0</t>
  </si>
  <si>
    <t>1.999.0.0.0</t>
  </si>
  <si>
    <t>2.5.3.0.0</t>
  </si>
  <si>
    <t>2.5.4.0.0</t>
  </si>
  <si>
    <t>2.5.5.0.0</t>
  </si>
  <si>
    <t>2.5.6.0.0</t>
  </si>
  <si>
    <t>2.5.7.0.0</t>
  </si>
  <si>
    <t>2.5.8.0.0</t>
  </si>
  <si>
    <t>2.5.10.0.0</t>
  </si>
  <si>
    <t>2.6.1.0.0</t>
  </si>
  <si>
    <t>2.6.2.0.0</t>
  </si>
  <si>
    <t>2.6.3.0.0</t>
  </si>
  <si>
    <t>2.6.3.1.0</t>
  </si>
  <si>
    <t>2.6.3.2.0</t>
  </si>
  <si>
    <t>2.6.3.3.0</t>
  </si>
  <si>
    <t>2.6.3.999.0</t>
  </si>
  <si>
    <t>2.6.4.0.0</t>
  </si>
  <si>
    <t>2.6.4.1.0</t>
  </si>
  <si>
    <t>2.6.4.2.0</t>
  </si>
  <si>
    <t>2.6.4.999.0</t>
  </si>
  <si>
    <t>2.6.5.0.0</t>
  </si>
  <si>
    <t>2.6.5.1.0</t>
  </si>
  <si>
    <t>2.6.5.2.0</t>
  </si>
  <si>
    <t>2.6.5.999.0</t>
  </si>
  <si>
    <t>2.6.6.0.0</t>
  </si>
  <si>
    <t>2.7.0.0.0</t>
  </si>
  <si>
    <t>2.7.1.0.0</t>
  </si>
  <si>
    <t>2.7.1.1.0</t>
  </si>
  <si>
    <t>2.7.1.2.0</t>
  </si>
  <si>
    <t>2.7.1.3.0</t>
  </si>
  <si>
    <t>2.7.1.999.0</t>
  </si>
  <si>
    <t>2.7.2.0.0</t>
  </si>
  <si>
    <t>2.7.2.1.0</t>
  </si>
  <si>
    <t>2.7.2.2.0</t>
  </si>
  <si>
    <t>2.7.2.3.0</t>
  </si>
  <si>
    <t>2.7.2.999.0</t>
  </si>
  <si>
    <t>2.7.3.0.0</t>
  </si>
  <si>
    <t>2.999.0.0.0</t>
  </si>
  <si>
    <t>3.10.0.0.0</t>
  </si>
  <si>
    <t>3.11.0.0.0</t>
  </si>
  <si>
    <t>3.12.0.0.0</t>
  </si>
  <si>
    <t>3.13.0.0.0</t>
  </si>
  <si>
    <t>3.14.0.0.0</t>
  </si>
  <si>
    <t>3.15.0.0.0</t>
  </si>
  <si>
    <t>3.15.1.0.0</t>
  </si>
  <si>
    <t>3.15.2.0.0</t>
  </si>
  <si>
    <t>3.15.3.0.0</t>
  </si>
  <si>
    <t>3.15.4.0.0</t>
  </si>
  <si>
    <t>3.15.5.0.0</t>
  </si>
  <si>
    <t>3.15.6.0.0</t>
  </si>
  <si>
    <t>3.15.7.0.0</t>
  </si>
  <si>
    <t>3.15.8.0.0</t>
  </si>
  <si>
    <t>3.15.9.0.0</t>
  </si>
  <si>
    <t>3.15.10.0.0</t>
  </si>
  <si>
    <t>3.15.11.0.0</t>
  </si>
  <si>
    <t>3.15.12.0.0</t>
  </si>
  <si>
    <t>3.15.13.0.0</t>
  </si>
  <si>
    <t>3.15.14.0.0</t>
  </si>
  <si>
    <t>3.15.15.0.0</t>
  </si>
  <si>
    <t>3.15.16.0.0</t>
  </si>
  <si>
    <t>3.15.17.0.0</t>
  </si>
  <si>
    <t>3.15.18.0.0</t>
  </si>
  <si>
    <t>3.15.19.0.0</t>
  </si>
  <si>
    <t>3.15.20.0.0</t>
  </si>
  <si>
    <t>3.15.21.0.0</t>
  </si>
  <si>
    <t>3.15.22.0.0</t>
  </si>
  <si>
    <t>3.15.23.0.0</t>
  </si>
  <si>
    <t>3.15.24.0.0</t>
  </si>
  <si>
    <t>3.15.25.0.0</t>
  </si>
  <si>
    <t>3.15.999.0.0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</si>
  <si>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</si>
  <si>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</si>
  <si>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</si>
  <si>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</si>
  <si>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</si>
  <si>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</si>
  <si>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</si>
  <si>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</si>
  <si>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</si>
  <si>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</si>
  <si>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</si>
  <si>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ค่าใช้จ่ายจ่ายล่วงหน้า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</si>
  <si>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</si>
  <si>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</si>
  <si>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</si>
  <si>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</si>
  <si>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</si>
  <si>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ตราสารอนุพันธ์</t>
  </si>
  <si>
    <t>บัญชีเดินสะพัดสำนักงานใหญ่</t>
  </si>
  <si>
    <t>สินทรัพย์อื่น</t>
  </si>
  <si>
    <t>ระบุรายละเอียด</t>
  </si>
  <si>
    <t>(ง)</t>
  </si>
  <si>
    <t>(จ)</t>
  </si>
  <si>
    <t>รวมสินทรัพย์นอกเหนือจากสัญญาประกันภัย และสัญญาประกันภัยต่อ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</si>
  <si>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</si>
  <si>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</si>
  <si>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</si>
  <si>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</si>
  <si>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</si>
  <si>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เบี้ยประกันภัยค้างรับ (outstanding premiums)</t>
  </si>
  <si>
    <t>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</si>
  <si>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</si>
  <si>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</si>
  <si>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</si>
  <si>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</si>
  <si>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</si>
  <si>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สินทรัพย์จากสัญญาประกันภัยต่อ</t>
  </si>
  <si>
    <t>รายการที่เกิดขึ้นก่อนรับรู้กลุ่มของสัญญาประกันภัยต่อที่ถือไว้</t>
  </si>
  <si>
    <t>รวมสินทรัพย์จากสัญญาประกันภัย และสัญญาประกันภัยต่อ : มูลค่าตามงบการเงิน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</si>
  <si>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</si>
  <si>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</si>
  <si>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</si>
  <si>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</si>
  <si>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</si>
  <si>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</si>
  <si>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</si>
  <si>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สำรองประกันภัย (ก่อนการประกันภัยต่อ) (technical reserves (gross of reinsurance))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</si>
  <si>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</si>
  <si>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</si>
  <si>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</si>
  <si>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</si>
  <si>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</si>
  <si>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</si>
  <si>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</si>
  <si>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</si>
  <si>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</si>
  <si>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</si>
  <si>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 xml:space="preserve">หุ้นกู้ด้อยสิทธิ/ตราสารอื่นที่มีลักษณะคล้ายทุน 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</si>
  <si>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</si>
  <si>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</si>
  <si>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</si>
  <si>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มูลค่าตามประกาศ คปภ. ว่าด้วยการประเมินราคาทรัพย์สินและหนี้สินของบริษัทประกันวินาศภัย</t>
  </si>
  <si>
    <t>ส่วนปรับปรุงมูลค่าสินทรัพย์และหนี้สินนอกเหนือจากสัญญาประกันภัย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</si>
  <si>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</si>
  <si>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ว่าด้วยการประเมินราคาทรัพย์สินและหนี้สินของบริษัทประกันวินาศภัย ให้เป็นมูลค่าสินทรัพย์/หนี้สินสำหรับสัญญาประกันภัยต่อตามมาตรฐานบัญชี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</si>
  <si>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</si>
  <si>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</si>
  <si>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เงินให้กู้ยืม และ ดอกเบี้ยค้างรับ</t>
  </si>
  <si>
    <t>เงินจ่ายตามกรมธรรม์ค้างจ่าย (due to insured) ส่วนที่ไม่อยู่ใน contract boundary</t>
  </si>
  <si>
    <t>เงินจ่ายตามกรมธรรม์ค้างจ่าย (due to insured) ส่วนที่อยู่ใน contract boundary</t>
  </si>
  <si>
    <t>1.2 เงินให้กู้ยืม และ ดอกเบี้ยค้างรับ</t>
  </si>
  <si>
    <t>1.12 ตราสารอนุพันธ์</t>
  </si>
  <si>
    <t>1.13 บัญชีเดินสะพัดสำนักงานใหญ่</t>
  </si>
  <si>
    <t>1.14 สินทรัพย์อื่น</t>
  </si>
  <si>
    <t>1.15 รวมสินทรัพย์นอกเหนือจากสัญญาประกันภัย และสัญญาประกันภัยต่อ</t>
  </si>
  <si>
    <t>2.1 สินทรัพย์จากการประกันภัยต่อ (reinsurance asset)</t>
  </si>
  <si>
    <t>2.2 เบี้ยประกันภัยค้างรับ (outstanding premiums)</t>
  </si>
  <si>
    <t>2.3 สินทรัพย์จากสัญญาประกันภัยอื่น</t>
  </si>
  <si>
    <t>2.4 สินทรัพย์จากสัญญาประกันภัยต่ออื่น</t>
  </si>
  <si>
    <t>2.5 รวมสินทรัพย์จากสัญญาประกันภัย และสัญญาประกันภัยต่อ : มูลค่าตามประกาศประเมินราคา</t>
  </si>
  <si>
    <t>5.1 เงินจ่ายตามกรมธรรม์ค้างจ่าย (due to insured) ส่วนที่ไม่อยู่ใน contract boundary</t>
  </si>
  <si>
    <t>5.6 ตราสารอนุพันธ์</t>
  </si>
  <si>
    <t>5.7 บัญชีเดินสะพัดสำนักงานใหญ่</t>
  </si>
  <si>
    <t>5.8 หนี้สินอื่น</t>
  </si>
  <si>
    <t>6.2 เงินจ่ายตามกรมธรรม์ค้างจ่าย (due to insured) ส่วนที่อยู่ใน contract boundary</t>
  </si>
  <si>
    <t>1.1.14.1.0</t>
  </si>
  <si>
    <t>1.1.14.2.0</t>
  </si>
  <si>
    <t>1.1.14.3.0</t>
  </si>
  <si>
    <t>1.1.14.4.0</t>
  </si>
  <si>
    <t>1.1.14.5.0</t>
  </si>
  <si>
    <t>1.1.14.6.0</t>
  </si>
  <si>
    <t>1.1.14.7.0</t>
  </si>
  <si>
    <t>1.1.14.8.0</t>
  </si>
  <si>
    <t>1.1.14.9.0</t>
  </si>
  <si>
    <t>1.1.14.10.0</t>
  </si>
  <si>
    <t>1.1.14.11.0</t>
  </si>
  <si>
    <t>1.1.14.12.0</t>
  </si>
  <si>
    <t>1.1.14.13.0</t>
  </si>
  <si>
    <t>1.1.14.14.0</t>
  </si>
  <si>
    <t>1.1.14.15.0</t>
  </si>
  <si>
    <t>1.1.14.16.0</t>
  </si>
  <si>
    <t>1.1.14.17.0</t>
  </si>
  <si>
    <t>1.1.14.18.0</t>
  </si>
  <si>
    <t>1.1.14.19.0</t>
  </si>
  <si>
    <t>1.1.14.20.0</t>
  </si>
  <si>
    <t>1.1.14.21.0</t>
  </si>
  <si>
    <t>1.1.14.22.0</t>
  </si>
  <si>
    <t>1.1.14.23.0</t>
  </si>
  <si>
    <t>1.1.14.24.0</t>
  </si>
  <si>
    <t>1.1.14.25.0</t>
  </si>
  <si>
    <t>1.1.14.999.0</t>
  </si>
  <si>
    <t>1.2.1.1.0</t>
  </si>
  <si>
    <t>1.2.1.2.0</t>
  </si>
  <si>
    <t>1.2.1.3.0</t>
  </si>
  <si>
    <t>1.2.1.4.0</t>
  </si>
  <si>
    <t>1.2.1.999.0</t>
  </si>
  <si>
    <t>1.2.3.1.0</t>
  </si>
  <si>
    <t>1.2.3.2.0</t>
  </si>
  <si>
    <t>1.2.3.999.0</t>
  </si>
  <si>
    <t>2.5.8.1.0</t>
  </si>
  <si>
    <t>2.5.8.2.0</t>
  </si>
  <si>
    <t>2.5.8.3.0</t>
  </si>
  <si>
    <t>2.5.8.4.0</t>
  </si>
  <si>
    <t>2.5.8.5.0</t>
  </si>
  <si>
    <t>2.5.8.6.0</t>
  </si>
  <si>
    <t>2.5.8.7.0</t>
  </si>
  <si>
    <t>2.5.8.8.0</t>
  </si>
  <si>
    <t>2.5.8.9.0</t>
  </si>
  <si>
    <t>2.5.8.10.0</t>
  </si>
  <si>
    <t>2.5.8.11.0</t>
  </si>
  <si>
    <t>2.5.8.12.0</t>
  </si>
  <si>
    <t>2.5.8.13.0</t>
  </si>
  <si>
    <t>2.5.8.14.0</t>
  </si>
  <si>
    <t>2.5.8.15.0</t>
  </si>
  <si>
    <t>2.5.8.16.0</t>
  </si>
  <si>
    <t>2.5.8.17.0</t>
  </si>
  <si>
    <t>2.5.8.18.0</t>
  </si>
  <si>
    <t>2.5.8.19.0</t>
  </si>
  <si>
    <t>2.5.8.20.0</t>
  </si>
  <si>
    <t>2.5.8.21.0</t>
  </si>
  <si>
    <t>2.5.8.22.0</t>
  </si>
  <si>
    <t>2.5.8.24.0</t>
  </si>
  <si>
    <t>2.5.8.25.0</t>
  </si>
  <si>
    <t>2.5.8.999.0</t>
  </si>
  <si>
    <t>2.5.8.23.0</t>
  </si>
  <si>
    <t>3.16.0.0.0</t>
  </si>
  <si>
    <t>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</t>
  </si>
  <si>
    <t>FRRCC_1</t>
  </si>
  <si>
    <t>FRRCC_2</t>
  </si>
  <si>
    <t>Report Group</t>
  </si>
  <si>
    <t>1. รายการ 1.14  สินทรัพย์อื่น ๆ ประกันวินาศภัย แก้ไขจำนวนรายการในการบันทึก เป็น 25 รายการ
2. รายการ  2.3 สินทรัพย์จากสัญญาประกันภัยอื่น ประกันวินาศภัย จำนวนรายการในการบันทึก 2 รายการ
3. รายการ 2.4 สินทรัพย์จากสัญญาประกันภัยต่ออื่น ประกันวินาศภัย จำนวนรายการในการบันทึก 2 รายการ
4. รายการ 5.8 หนี้สินอื่น ประกันวินาศภัย แก้ไขจำนวนรายการในการบันทึก เป็น 25 รายการ
5. รายการ 6.4 หนี้สินจากสัญญาประกันภัยอื่น ประกันวินาศภัย จำนวนรายการในการบันทึก 2 รายการ
6. รายการ 6.5 หนี้สินจากสัญญาประกันภัยต่ออื่น ประกันวินาศภัย จำนวนรายการในการบันทึก 2 รายการ
7. รายการ  15 รายการอื่นในส่วนของเจ้าของประกันวินาศภัย แก้ไขจำนวนรายการในการบันทึก เป็น 25 รายการ</t>
  </si>
  <si>
    <t>ลบบรรทัด ที่มีข้อความ "หมายเหตุ: รายงานฉบับนี้เป็นเพียงร่างเบื้องต้น อาจมีการแก้ไขเพิ่มเติมตามความเหมาะสม" ออก</t>
  </si>
  <si>
    <t>1. ปรับให้แสดงชื่อทั้งบรรทัด ข้อความ "ตารางที่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ว่าด้วยการประเมินราคาทรัพย์สินและหนี้สินของบริษัทประกันวินาศภัย"
2. แก้ไข บรรทัด (2.7.1.0.0) ข้อ 7.1 หนี้สินจากสัญญาประกันภัย ลบสูตรออก</t>
  </si>
  <si>
    <t>(ก) พันธบัตร หุ้นกู้ ตั๋วสัญญาใช้เงิน-ตั๋วแลกเงิน</t>
  </si>
  <si>
    <t xml:space="preserve">บรรทัด (1.1.1.1.0) ข้อ 1.1 (ก) พันธบัตร หุ้นกู้ ตั๋วสัญญาใช้เงิน-ตั๋วแลกเงิน ตัดคำ "ซึ่งออกโดย" ออก  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</si>
  <si>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</si>
  <si>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(ค) 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</si>
  <si>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>แก้ข้อความจาก
"แบบรายงานการกระทบยอดข้อมูลงบฐานะการเงินระหว่างราคาบัญชีและราคาประเมิน (reconcile template) (สำหรับการนำส่งรายไตรมาส)"
เป็น
"รายงานการดำรงเงินกองทุนในส่วนการกระทบยอดข้อมูลฐานะการเงินระหว่างราคาบัญชีและราคาประเมิน (สำหรับการนำส่งรายไตรมาส)"</t>
  </si>
  <si>
    <t xml:space="preserve"> 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</si>
  <si>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</si>
  <si>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>แก้ข้อความจาก ข้อ 3 (ค), ข้อ 7 (ค)
"(IACF asset)"
เป็น
"(asset for insurance acquisition cash flows)"</t>
  </si>
  <si>
    <t>แบบรายงานการกระทบยอดข้อมูลงบฐานะการเงินระหว่างราคาบัญชีและราคาประเมิน(สำหรับการนำส่งรายไตรมาส)</t>
  </si>
  <si>
    <t>RCC</t>
  </si>
  <si>
    <t>แบบรายงานการกระทบยอดข้อมูลงบฐานะการเงินระหว่างราคาบัญชีและราคาประเมิน (สำหรับการนำส่งรายไตรมาส)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</si>
  <si>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</si>
  <si>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 xml:space="preserve">    ** ต้องเป็นกรรมการผู้มีอำนาจลงนามผูกพันบริษัท</t>
  </si>
  <si>
    <t xml:space="preserve">    * กรณีบริษัทที่เป็นสาขาต่างประเทศ หมายถึง ผู้จัดการสาขา</t>
  </si>
  <si>
    <t>ประทับตราสำคัญ (ถ้ามี)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</si>
  <si>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</si>
  <si>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</si>
  <si>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 xml:space="preserve">ชื่อ (name)  :                                                                                                          </t>
  </si>
  <si>
    <t xml:space="preserve">ลายมือชื่อ (signature)  :                                                                                                         </t>
  </si>
  <si>
    <t>ประธานเจ้าหน้าที่บริหาร/กรรมการผู้จัดการ*</t>
  </si>
  <si>
    <t>คำรับรองของบริษัท</t>
  </si>
  <si>
    <t>ชื่อของนักคณิตศาสตร์ประกันภัย ________________
ลายมือชื่อ ________________
วันที่ ________________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</si>
  <si>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</si>
  <si>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</si>
  <si>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</si>
  <si>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ในส่วนที่เกี่ยวข้องกับงานของนักคณิตศาสตร์ประกันภัย</t>
  </si>
  <si>
    <t>คำรับรองของนักคณิตศาสตร์ประกันภัย</t>
  </si>
  <si>
    <t xml:space="preserve">                    บริษัท …(ชื่อบริษัท/สาขา)…  ขอส่งรายงานการดำรงเงินกองทุนในส่วนการกระทบยอดข้อมูลฐานะการเงินระหว่างราคาบัญชีและราคาประเมินที่จัดทำขึ้นตามกรอบการดำรงเงินกองทุนตามระดับความเสี่ยงภายใต้พระราชบัญญัติประกันวินาศภัย พ.ศ. 2535 ซึ่งแก้ไขเพิ่มเติมโดยพระราชบัญญัติประกันวินาศภัย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</t>
  </si>
  <si>
    <t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วินาศภัย  ตามที่ควรในสาระสำคัญทุกประการ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</si>
</sst>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dd/mm/yy;@"/>
    <numFmt numFmtId="191" formatCode="yyyy\-mm\-dd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Tahoma"/>
      <family val="2"/>
      <scheme val="minor"/>
    </font>
    <font>
      <sz val="14"/>
      <color theme="1"/>
      <name val="TH Sarabun New"/>
      <family val="2"/>
    </font>
    <font>
      <b/>
      <sz val="14"/>
      <color theme="1"/>
      <name val="TH Sarabun New"/>
      <family val="2"/>
    </font>
    <font>
      <sz val="14"/>
      <color rgb="FF000000"/>
      <name val="TH Sarabun New"/>
      <family val="2"/>
    </font>
    <font>
      <sz val="14"/>
      <name val="TH Sarabun New"/>
      <family val="2"/>
    </font>
    <font>
      <b/>
      <sz val="14"/>
      <color indexed="9"/>
      <name val="TH Sarabun New"/>
      <family val="2"/>
    </font>
    <font>
      <b/>
      <sz val="14"/>
      <name val="TH Sarabun New"/>
      <family val="2"/>
    </font>
    <font>
      <sz val="14"/>
      <color rgb="FFFF0000"/>
      <name val="TH Sarabun New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11"/>
      <color rgb="FFFF0000"/>
      <name val="Tahoma"/>
      <family val="2"/>
      <scheme val="minor"/>
    </font>
    <font>
      <sz val="14"/>
      <color indexed="9"/>
      <name val="TH Sarabun New"/>
      <family val="2"/>
    </font>
    <font>
      <sz val="14"/>
      <name val="AngsanaUPC"/>
      <family val="1"/>
    </font>
    <font>
      <sz val="14"/>
      <name val="Arial"/>
      <family val="2"/>
    </font>
    <font>
      <sz val="20"/>
      <name val="TH Sarabun New"/>
      <family val="2"/>
    </font>
    <font>
      <b/>
      <sz val="20"/>
      <name val="TH Sarabun New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/>
    <xf numFmtId="3" fontId="14" fillId="0" borderId="1"/>
    <xf numFmtId="187" fontId="3" fillId="0" borderId="0" applyFont="0" applyFill="0" applyBorder="0" applyAlignment="0" applyProtection="0"/>
    <xf numFmtId="0" fontId="17" fillId="0" borderId="0"/>
    <xf numFmtId="0" fontId="3" fillId="0" borderId="0"/>
  </cellStyleXfs>
  <cellXfs count="337">
    <xf numFmtId="0" fontId="0" fillId="0" borderId="0" xfId="0"/>
    <xf numFmtId="0" fontId="3" fillId="0" borderId="2" xfId="2" applyBorder="1" applyAlignment="1">
      <alignment vertical="top" wrapText="1"/>
    </xf>
    <xf numFmtId="189" fontId="2" fillId="2" borderId="1" xfId="3" applyNumberFormat="1" applyFont="1" applyFill="1" applyBorder="1" applyAlignment="1" applyProtection="1">
      <alignment horizontal="center" vertical="top" wrapText="1"/>
    </xf>
    <xf numFmtId="0" fontId="4" fillId="6" borderId="0" xfId="2" applyFont="1" applyFill="1" applyAlignment="1">
      <alignment vertical="center"/>
    </xf>
    <xf numFmtId="0" fontId="6" fillId="5" borderId="0" xfId="5" applyFont="1" applyFill="1" applyAlignment="1">
      <alignment vertical="top"/>
    </xf>
    <xf numFmtId="0" fontId="7" fillId="10" borderId="1" xfId="5" applyFont="1" applyFill="1" applyBorder="1" applyAlignment="1">
      <alignment horizontal="center" vertical="top"/>
    </xf>
    <xf numFmtId="0" fontId="6" fillId="0" borderId="1" xfId="5" applyFont="1" applyBorder="1" applyAlignment="1">
      <alignment vertical="top"/>
    </xf>
    <xf numFmtId="14" fontId="6" fillId="0" borderId="1" xfId="5" applyNumberFormat="1" applyFont="1" applyBorder="1" applyAlignment="1">
      <alignment vertical="top"/>
    </xf>
    <xf numFmtId="0" fontId="6" fillId="0" borderId="1" xfId="5" applyFont="1" applyBorder="1" applyAlignment="1">
      <alignment vertical="top" wrapText="1"/>
    </xf>
    <xf numFmtId="0" fontId="6" fillId="0" borderId="3" xfId="5" applyFont="1" applyBorder="1" applyAlignment="1">
      <alignment vertical="top" wrapText="1"/>
    </xf>
    <xf numFmtId="0" fontId="6" fillId="0" borderId="1" xfId="5" applyFont="1" applyBorder="1" applyAlignment="1">
      <alignment horizontal="left" vertical="top" wrapText="1"/>
    </xf>
    <xf numFmtId="0" fontId="8" fillId="0" borderId="1" xfId="5" applyFont="1" applyBorder="1" applyAlignment="1">
      <alignment vertical="top" wrapText="1"/>
    </xf>
    <xf numFmtId="14" fontId="9" fillId="0" borderId="1" xfId="5" applyNumberFormat="1" applyFont="1" applyBorder="1" applyAlignment="1">
      <alignment horizontal="right" vertical="top"/>
    </xf>
    <xf numFmtId="0" fontId="9" fillId="0" borderId="1" xfId="5" applyFont="1" applyBorder="1" applyAlignment="1">
      <alignment vertical="top"/>
    </xf>
    <xf numFmtId="0" fontId="10" fillId="11" borderId="2" xfId="5" applyFont="1" applyFill="1" applyBorder="1"/>
    <xf numFmtId="0" fontId="10" fillId="11" borderId="4" xfId="5" applyFont="1" applyFill="1" applyBorder="1"/>
    <xf numFmtId="0" fontId="6" fillId="0" borderId="0" xfId="5" applyFont="1"/>
    <xf numFmtId="0" fontId="11" fillId="0" borderId="2" xfId="5" applyFont="1" applyBorder="1"/>
    <xf numFmtId="0" fontId="9" fillId="12" borderId="4" xfId="5" applyFont="1" applyFill="1" applyBorder="1" applyAlignment="1">
      <alignment horizontal="left" vertical="top"/>
    </xf>
    <xf numFmtId="0" fontId="9" fillId="12" borderId="5" xfId="5" applyFont="1" applyFill="1" applyBorder="1"/>
    <xf numFmtId="0" fontId="9" fillId="0" borderId="4" xfId="5" applyFont="1" applyBorder="1"/>
    <xf numFmtId="0" fontId="9" fillId="0" borderId="5" xfId="5" applyFont="1" applyBorder="1"/>
    <xf numFmtId="0" fontId="11" fillId="0" borderId="1" xfId="5" applyFont="1" applyBorder="1" applyAlignment="1">
      <alignment horizontal="left"/>
    </xf>
    <xf numFmtId="0" fontId="12" fillId="12" borderId="4" xfId="5" applyFont="1" applyFill="1" applyBorder="1" applyAlignment="1">
      <alignment horizontal="left" vertical="top"/>
    </xf>
    <xf numFmtId="0" fontId="9" fillId="12" borderId="2" xfId="5" applyFont="1" applyFill="1" applyBorder="1"/>
    <xf numFmtId="0" fontId="11" fillId="0" borderId="2" xfId="5" applyFont="1" applyBorder="1" applyAlignment="1">
      <alignment horizontal="right"/>
    </xf>
    <xf numFmtId="0" fontId="11" fillId="0" borderId="1" xfId="5" applyFont="1" applyBorder="1"/>
    <xf numFmtId="0" fontId="9" fillId="0" borderId="1" xfId="5" applyFont="1" applyBorder="1"/>
    <xf numFmtId="0" fontId="11" fillId="14" borderId="1" xfId="5" applyFont="1" applyFill="1" applyBorder="1" applyAlignment="1">
      <alignment horizontal="center" vertical="center" wrapText="1"/>
    </xf>
    <xf numFmtId="0" fontId="11" fillId="14" borderId="1" xfId="5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 vertical="top"/>
    </xf>
    <xf numFmtId="0" fontId="9" fillId="0" borderId="1" xfId="5" applyFont="1" applyBorder="1" applyAlignment="1">
      <alignment horizontal="center" vertical="top" wrapText="1"/>
    </xf>
    <xf numFmtId="0" fontId="9" fillId="0" borderId="1" xfId="5" applyFont="1" applyBorder="1" applyAlignment="1">
      <alignment horizontal="left" vertical="top"/>
    </xf>
    <xf numFmtId="0" fontId="9" fillId="12" borderId="1" xfId="5" applyFont="1" applyFill="1" applyBorder="1" applyAlignment="1">
      <alignment horizontal="left" vertical="top" wrapText="1"/>
    </xf>
    <xf numFmtId="0" fontId="9" fillId="12" borderId="1" xfId="5" applyFont="1" applyFill="1" applyBorder="1" applyAlignment="1">
      <alignment horizontal="center"/>
    </xf>
    <xf numFmtId="0" fontId="9" fillId="0" borderId="1" xfId="5" applyFont="1" applyBorder="1" applyAlignment="1">
      <alignment horizontal="center"/>
    </xf>
    <xf numFmtId="0" fontId="9" fillId="12" borderId="1" xfId="5" applyFont="1" applyFill="1" applyBorder="1" applyAlignment="1">
      <alignment horizontal="left" vertical="top"/>
    </xf>
    <xf numFmtId="0" fontId="9" fillId="0" borderId="1" xfId="5" applyFont="1" applyBorder="1" applyAlignment="1">
      <alignment vertical="center"/>
    </xf>
    <xf numFmtId="0" fontId="13" fillId="6" borderId="0" xfId="0" applyFont="1" applyFill="1" applyAlignment="1">
      <alignment vertical="top"/>
    </xf>
    <xf numFmtId="189" fontId="3" fillId="0" borderId="0" xfId="3" applyNumberFormat="1" applyFont="1" applyAlignment="1" applyProtection="1">
      <alignment horizontal="left" vertical="top"/>
    </xf>
    <xf numFmtId="3" fontId="3" fillId="0" borderId="5" xfId="7" applyFont="1" applyBorder="1" applyAlignment="1">
      <alignment horizontal="center" vertical="top"/>
    </xf>
    <xf numFmtId="3" fontId="3" fillId="5" borderId="5" xfId="7" applyFont="1" applyFill="1" applyBorder="1" applyAlignment="1">
      <alignment horizontal="center" vertical="top"/>
    </xf>
    <xf numFmtId="0" fontId="3" fillId="0" borderId="0" xfId="2"/>
    <xf numFmtId="0" fontId="3" fillId="0" borderId="0" xfId="2" applyAlignment="1">
      <alignment vertical="top"/>
    </xf>
    <xf numFmtId="0" fontId="3" fillId="0" borderId="0" xfId="2" applyAlignment="1">
      <alignment horizontal="left" vertical="top"/>
    </xf>
    <xf numFmtId="0" fontId="3" fillId="0" borderId="0" xfId="2" applyAlignment="1">
      <alignment horizontal="center"/>
    </xf>
    <xf numFmtId="0" fontId="2" fillId="0" borderId="0" xfId="2" applyFont="1" applyAlignment="1">
      <alignment horizontal="left"/>
    </xf>
    <xf numFmtId="0" fontId="2" fillId="2" borderId="1" xfId="2" applyFont="1" applyFill="1" applyBorder="1" applyAlignment="1">
      <alignment horizontal="center" vertical="center"/>
    </xf>
    <xf numFmtId="0" fontId="3" fillId="0" borderId="1" xfId="2" applyBorder="1" applyAlignment="1">
      <alignment horizontal="center" vertical="top" wrapText="1"/>
    </xf>
    <xf numFmtId="188" fontId="0" fillId="0" borderId="1" xfId="8" applyNumberFormat="1" applyFont="1" applyFill="1" applyBorder="1" applyAlignment="1">
      <alignment horizontal="right" vertical="top"/>
    </xf>
    <xf numFmtId="0" fontId="3" fillId="0" borderId="1" xfId="2" applyBorder="1" applyAlignment="1">
      <alignment horizontal="center" vertical="top"/>
    </xf>
    <xf numFmtId="188" fontId="0" fillId="0" borderId="1" xfId="8" applyNumberFormat="1" applyFont="1" applyFill="1" applyBorder="1" applyAlignment="1">
      <alignment horizontal="right" vertical="center"/>
    </xf>
    <xf numFmtId="188" fontId="0" fillId="5" borderId="1" xfId="8" applyNumberFormat="1" applyFont="1" applyFill="1" applyBorder="1" applyAlignment="1">
      <alignment horizontal="right" vertical="center"/>
    </xf>
    <xf numFmtId="0" fontId="2" fillId="3" borderId="11" xfId="2" applyFont="1" applyFill="1" applyBorder="1" applyAlignment="1">
      <alignment vertical="center"/>
    </xf>
    <xf numFmtId="0" fontId="2" fillId="3" borderId="12" xfId="2" applyFont="1" applyFill="1" applyBorder="1" applyAlignment="1">
      <alignment vertical="center"/>
    </xf>
    <xf numFmtId="0" fontId="2" fillId="3" borderId="13" xfId="2" applyFont="1" applyFill="1" applyBorder="1" applyAlignment="1">
      <alignment vertical="center"/>
    </xf>
    <xf numFmtId="0" fontId="2" fillId="0" borderId="3" xfId="2" applyFont="1" applyBorder="1" applyAlignment="1">
      <alignment horizontal="center" vertical="top"/>
    </xf>
    <xf numFmtId="0" fontId="2" fillId="0" borderId="4" xfId="2" applyFont="1" applyBorder="1" applyAlignment="1">
      <alignment vertical="top"/>
    </xf>
    <xf numFmtId="0" fontId="2" fillId="0" borderId="5" xfId="2" applyFont="1" applyBorder="1" applyAlignment="1">
      <alignment vertical="top"/>
    </xf>
    <xf numFmtId="0" fontId="2" fillId="0" borderId="7" xfId="2" applyFont="1" applyBorder="1" applyAlignment="1">
      <alignment horizontal="center" vertical="top"/>
    </xf>
    <xf numFmtId="0" fontId="3" fillId="0" borderId="14" xfId="2" applyBorder="1" applyAlignment="1">
      <alignment horizontal="center" vertical="top" wrapText="1"/>
    </xf>
    <xf numFmtId="188" fontId="3" fillId="0" borderId="6" xfId="8" applyNumberFormat="1" applyFont="1" applyFill="1" applyBorder="1" applyAlignment="1" applyProtection="1">
      <alignment horizontal="center" vertical="top" wrapText="1"/>
    </xf>
    <xf numFmtId="188" fontId="3" fillId="0" borderId="8" xfId="8" applyNumberFormat="1" applyFont="1" applyFill="1" applyBorder="1" applyAlignment="1" applyProtection="1">
      <alignment horizontal="center" vertical="top" wrapText="1"/>
    </xf>
    <xf numFmtId="0" fontId="3" fillId="0" borderId="6" xfId="2" applyBorder="1" applyAlignment="1">
      <alignment vertical="top"/>
    </xf>
    <xf numFmtId="0" fontId="3" fillId="0" borderId="3" xfId="2" applyBorder="1" applyAlignment="1">
      <alignment horizontal="center" vertical="top"/>
    </xf>
    <xf numFmtId="188" fontId="3" fillId="4" borderId="1" xfId="8" applyNumberFormat="1" applyFont="1" applyFill="1" applyBorder="1" applyAlignment="1" applyProtection="1">
      <alignment horizontal="center" vertical="top" wrapText="1"/>
    </xf>
    <xf numFmtId="188" fontId="3" fillId="5" borderId="1" xfId="8" applyNumberFormat="1" applyFont="1" applyFill="1" applyBorder="1" applyAlignment="1" applyProtection="1">
      <alignment horizontal="center" vertical="top" wrapText="1"/>
    </xf>
    <xf numFmtId="0" fontId="3" fillId="4" borderId="1" xfId="2" applyFill="1" applyBorder="1" applyAlignment="1">
      <alignment vertical="top"/>
    </xf>
    <xf numFmtId="0" fontId="3" fillId="0" borderId="2" xfId="2" applyBorder="1" applyAlignment="1">
      <alignment vertical="top"/>
    </xf>
    <xf numFmtId="0" fontId="3" fillId="0" borderId="10" xfId="2" applyBorder="1" applyAlignment="1">
      <alignment horizontal="center" vertical="top" wrapText="1"/>
    </xf>
    <xf numFmtId="0" fontId="2" fillId="0" borderId="2" xfId="2" applyFont="1" applyBorder="1" applyAlignment="1">
      <alignment vertical="top"/>
    </xf>
    <xf numFmtId="188" fontId="3" fillId="5" borderId="2" xfId="8" applyNumberFormat="1" applyFont="1" applyFill="1" applyBorder="1" applyAlignment="1" applyProtection="1">
      <alignment horizontal="center" vertical="top" wrapText="1"/>
    </xf>
    <xf numFmtId="0" fontId="3" fillId="0" borderId="1" xfId="2" applyBorder="1" applyAlignment="1">
      <alignment vertical="top"/>
    </xf>
    <xf numFmtId="0" fontId="3" fillId="6" borderId="13" xfId="2" applyFill="1" applyBorder="1" applyAlignment="1">
      <alignment horizontal="center" vertical="top"/>
    </xf>
    <xf numFmtId="0" fontId="3" fillId="0" borderId="13" xfId="2" applyBorder="1" applyAlignment="1">
      <alignment horizontal="center" vertical="top" wrapText="1"/>
    </xf>
    <xf numFmtId="0" fontId="3" fillId="0" borderId="13" xfId="2" applyBorder="1" applyAlignment="1">
      <alignment horizontal="center" vertical="top"/>
    </xf>
    <xf numFmtId="0" fontId="3" fillId="0" borderId="5" xfId="2" applyBorder="1" applyAlignment="1">
      <alignment horizontal="center" vertical="top" wrapText="1"/>
    </xf>
    <xf numFmtId="0" fontId="4" fillId="0" borderId="0" xfId="2" applyFont="1" applyAlignment="1">
      <alignment vertical="top"/>
    </xf>
    <xf numFmtId="188" fontId="3" fillId="4" borderId="6" xfId="8" applyNumberFormat="1" applyFont="1" applyFill="1" applyBorder="1" applyAlignment="1" applyProtection="1">
      <alignment horizontal="center" vertical="top" wrapText="1"/>
    </xf>
    <xf numFmtId="188" fontId="3" fillId="5" borderId="6" xfId="8" applyNumberFormat="1" applyFont="1" applyFill="1" applyBorder="1" applyAlignment="1" applyProtection="1">
      <alignment horizontal="center" vertical="top" wrapText="1"/>
    </xf>
    <xf numFmtId="0" fontId="3" fillId="4" borderId="6" xfId="2" applyFill="1" applyBorder="1" applyAlignment="1">
      <alignment vertical="top"/>
    </xf>
    <xf numFmtId="0" fontId="3" fillId="0" borderId="13" xfId="2" quotePrefix="1" applyBorder="1" applyAlignment="1">
      <alignment horizontal="center" vertical="top"/>
    </xf>
    <xf numFmtId="0" fontId="3" fillId="0" borderId="12" xfId="2" applyBorder="1" applyAlignment="1">
      <alignment horizontal="center" vertical="top"/>
    </xf>
    <xf numFmtId="188" fontId="3" fillId="5" borderId="3" xfId="8" applyNumberFormat="1" applyFont="1" applyFill="1" applyBorder="1" applyAlignment="1" applyProtection="1">
      <alignment horizontal="center" vertical="top" wrapText="1"/>
    </xf>
    <xf numFmtId="0" fontId="3" fillId="4" borderId="3" xfId="2" applyFill="1" applyBorder="1" applyAlignment="1">
      <alignment vertical="top"/>
    </xf>
    <xf numFmtId="188" fontId="3" fillId="5" borderId="1" xfId="8" applyNumberFormat="1" applyFont="1" applyFill="1" applyBorder="1" applyAlignment="1" applyProtection="1">
      <alignment horizontal="center" vertical="center" wrapText="1"/>
    </xf>
    <xf numFmtId="188" fontId="3" fillId="0" borderId="2" xfId="8" applyNumberFormat="1" applyFont="1" applyFill="1" applyBorder="1" applyAlignment="1" applyProtection="1">
      <alignment horizontal="center" vertical="center" wrapText="1"/>
    </xf>
    <xf numFmtId="0" fontId="3" fillId="0" borderId="3" xfId="2" applyBorder="1" applyAlignment="1">
      <alignment vertical="top"/>
    </xf>
    <xf numFmtId="0" fontId="3" fillId="0" borderId="7" xfId="2" applyBorder="1" applyAlignment="1">
      <alignment horizontal="center" vertical="top"/>
    </xf>
    <xf numFmtId="0" fontId="3" fillId="4" borderId="1" xfId="2" applyFill="1" applyBorder="1" applyAlignment="1">
      <alignment vertical="top" wrapText="1"/>
    </xf>
    <xf numFmtId="188" fontId="3" fillId="4" borderId="3" xfId="8" applyNumberFormat="1" applyFont="1" applyFill="1" applyBorder="1" applyAlignment="1" applyProtection="1">
      <alignment horizontal="center" vertical="center" wrapText="1"/>
    </xf>
    <xf numFmtId="188" fontId="3" fillId="4" borderId="11" xfId="8" applyNumberFormat="1" applyFont="1" applyFill="1" applyBorder="1" applyAlignment="1" applyProtection="1">
      <alignment horizontal="center" vertical="center" wrapText="1"/>
    </xf>
    <xf numFmtId="0" fontId="3" fillId="4" borderId="3" xfId="2" applyFill="1" applyBorder="1"/>
    <xf numFmtId="0" fontId="3" fillId="0" borderId="0" xfId="2" applyAlignment="1">
      <alignment horizontal="center" vertical="top"/>
    </xf>
    <xf numFmtId="188" fontId="3" fillId="5" borderId="3" xfId="8" applyNumberFormat="1" applyFont="1" applyFill="1" applyBorder="1" applyAlignment="1" applyProtection="1">
      <alignment horizontal="center" vertical="center" wrapText="1"/>
    </xf>
    <xf numFmtId="0" fontId="2" fillId="0" borderId="6" xfId="2" applyFont="1" applyBorder="1" applyAlignment="1">
      <alignment horizontal="center" vertical="top"/>
    </xf>
    <xf numFmtId="188" fontId="2" fillId="0" borderId="3" xfId="8" applyNumberFormat="1" applyFont="1" applyFill="1" applyBorder="1" applyAlignment="1" applyProtection="1">
      <alignment horizontal="center" vertical="top" wrapText="1"/>
    </xf>
    <xf numFmtId="0" fontId="2" fillId="0" borderId="15" xfId="2" applyFont="1" applyBorder="1" applyAlignment="1">
      <alignment horizontal="center" vertical="top"/>
    </xf>
    <xf numFmtId="0" fontId="3" fillId="0" borderId="3" xfId="2" applyBorder="1" applyAlignment="1">
      <alignment horizontal="center" vertical="top" wrapText="1"/>
    </xf>
    <xf numFmtId="188" fontId="3" fillId="7" borderId="1" xfId="8" applyNumberFormat="1" applyFont="1" applyFill="1" applyBorder="1" applyAlignment="1" applyProtection="1">
      <alignment horizontal="center" vertical="top" wrapText="1"/>
    </xf>
    <xf numFmtId="188" fontId="3" fillId="0" borderId="1" xfId="8" applyNumberFormat="1" applyFont="1" applyFill="1" applyBorder="1" applyAlignment="1" applyProtection="1">
      <alignment horizontal="center" vertical="top" wrapText="1"/>
    </xf>
    <xf numFmtId="0" fontId="3" fillId="0" borderId="7" xfId="2" applyBorder="1" applyAlignment="1">
      <alignment horizontal="center" vertical="top" wrapText="1"/>
    </xf>
    <xf numFmtId="188" fontId="3" fillId="4" borderId="1" xfId="8" applyNumberFormat="1" applyFont="1" applyFill="1" applyBorder="1" applyAlignment="1" applyProtection="1">
      <alignment horizontal="center" vertical="center" wrapText="1"/>
    </xf>
    <xf numFmtId="0" fontId="3" fillId="0" borderId="6" xfId="2" applyBorder="1" applyAlignment="1">
      <alignment horizontal="center" vertical="top" wrapText="1"/>
    </xf>
    <xf numFmtId="188" fontId="2" fillId="5" borderId="1" xfId="8" applyNumberFormat="1" applyFont="1" applyFill="1" applyBorder="1" applyAlignment="1" applyProtection="1">
      <alignment horizontal="center" vertical="top" wrapText="1"/>
    </xf>
    <xf numFmtId="188" fontId="2" fillId="5" borderId="8" xfId="8" applyNumberFormat="1" applyFont="1" applyFill="1" applyBorder="1" applyAlignment="1" applyProtection="1">
      <alignment horizontal="center" vertical="top" wrapText="1"/>
    </xf>
    <xf numFmtId="0" fontId="3" fillId="0" borderId="14" xfId="2" applyBorder="1" applyAlignment="1">
      <alignment horizontal="center" vertical="top"/>
    </xf>
    <xf numFmtId="188" fontId="3" fillId="0" borderId="8" xfId="8" applyNumberFormat="1" applyFont="1" applyFill="1" applyBorder="1" applyAlignment="1" applyProtection="1">
      <alignment horizontal="center" vertical="center" wrapText="1"/>
    </xf>
    <xf numFmtId="188" fontId="3" fillId="7" borderId="6" xfId="8" applyNumberFormat="1" applyFont="1" applyFill="1" applyBorder="1" applyAlignment="1" applyProtection="1">
      <alignment horizontal="center" vertical="center" wrapText="1"/>
    </xf>
    <xf numFmtId="188" fontId="3" fillId="4" borderId="2" xfId="8" applyNumberFormat="1" applyFont="1" applyFill="1" applyBorder="1" applyAlignment="1" applyProtection="1">
      <alignment horizontal="center" vertical="center" wrapText="1"/>
    </xf>
    <xf numFmtId="188" fontId="3" fillId="0" borderId="1" xfId="8" applyNumberFormat="1" applyFont="1" applyFill="1" applyBorder="1" applyAlignment="1" applyProtection="1">
      <alignment horizontal="center" vertical="center" wrapText="1"/>
    </xf>
    <xf numFmtId="188" fontId="3" fillId="7" borderId="2" xfId="8" applyNumberFormat="1" applyFont="1" applyFill="1" applyBorder="1" applyAlignment="1" applyProtection="1">
      <alignment horizontal="center" vertical="top" wrapText="1"/>
    </xf>
    <xf numFmtId="188" fontId="2" fillId="0" borderId="1" xfId="8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>
      <alignment vertical="top"/>
    </xf>
    <xf numFmtId="0" fontId="2" fillId="0" borderId="1" xfId="2" applyFont="1" applyBorder="1" applyAlignment="1">
      <alignment horizontal="center" vertical="top"/>
    </xf>
    <xf numFmtId="0" fontId="2" fillId="3" borderId="2" xfId="2" applyFont="1" applyFill="1" applyBorder="1" applyAlignment="1">
      <alignment vertical="top"/>
    </xf>
    <xf numFmtId="0" fontId="2" fillId="3" borderId="4" xfId="2" applyFont="1" applyFill="1" applyBorder="1" applyAlignment="1">
      <alignment vertical="top"/>
    </xf>
    <xf numFmtId="0" fontId="2" fillId="3" borderId="5" xfId="2" applyFont="1" applyFill="1" applyBorder="1" applyAlignment="1">
      <alignment vertical="top"/>
    </xf>
    <xf numFmtId="0" fontId="3" fillId="0" borderId="11" xfId="2" applyBorder="1" applyAlignment="1">
      <alignment horizontal="center" vertical="top"/>
    </xf>
    <xf numFmtId="0" fontId="3" fillId="0" borderId="2" xfId="2" quotePrefix="1" applyBorder="1" applyAlignment="1">
      <alignment horizontal="center" vertical="top"/>
    </xf>
    <xf numFmtId="188" fontId="2" fillId="0" borderId="1" xfId="8" applyNumberFormat="1" applyFont="1" applyFill="1" applyBorder="1" applyAlignment="1" applyProtection="1">
      <alignment horizontal="center" vertical="top" wrapText="1"/>
    </xf>
    <xf numFmtId="0" fontId="3" fillId="0" borderId="13" xfId="2" applyBorder="1" applyAlignment="1">
      <alignment vertical="top"/>
    </xf>
    <xf numFmtId="188" fontId="3" fillId="7" borderId="6" xfId="8" applyNumberFormat="1" applyFont="1" applyFill="1" applyBorder="1" applyAlignment="1" applyProtection="1">
      <alignment horizontal="center" vertical="top" wrapText="1"/>
    </xf>
    <xf numFmtId="188" fontId="3" fillId="4" borderId="8" xfId="8" applyNumberFormat="1" applyFont="1" applyFill="1" applyBorder="1" applyAlignment="1" applyProtection="1">
      <alignment horizontal="center" vertical="top" wrapText="1"/>
    </xf>
    <xf numFmtId="188" fontId="3" fillId="5" borderId="8" xfId="8" applyNumberFormat="1" applyFont="1" applyFill="1" applyBorder="1" applyAlignment="1" applyProtection="1">
      <alignment horizontal="center" vertical="top" wrapText="1"/>
    </xf>
    <xf numFmtId="0" fontId="3" fillId="5" borderId="2" xfId="2" applyFill="1" applyBorder="1" applyAlignment="1">
      <alignment vertical="top"/>
    </xf>
    <xf numFmtId="188" fontId="3" fillId="7" borderId="8" xfId="8" applyNumberFormat="1" applyFont="1" applyFill="1" applyBorder="1" applyAlignment="1" applyProtection="1">
      <alignment horizontal="center" vertical="top" wrapText="1"/>
    </xf>
    <xf numFmtId="188" fontId="2" fillId="0" borderId="1" xfId="2" applyNumberFormat="1" applyFont="1" applyBorder="1" applyAlignment="1">
      <alignment vertical="top"/>
    </xf>
    <xf numFmtId="0" fontId="2" fillId="3" borderId="9" xfId="2" applyFont="1" applyFill="1" applyBorder="1" applyAlignment="1">
      <alignment vertical="top"/>
    </xf>
    <xf numFmtId="0" fontId="3" fillId="6" borderId="1" xfId="2" applyFill="1" applyBorder="1" applyAlignment="1">
      <alignment horizontal="center" vertical="top"/>
    </xf>
    <xf numFmtId="0" fontId="3" fillId="5" borderId="1" xfId="2" applyFill="1" applyBorder="1" applyAlignment="1">
      <alignment horizontal="center" vertical="top" wrapText="1"/>
    </xf>
    <xf numFmtId="188" fontId="0" fillId="0" borderId="1" xfId="8" applyNumberFormat="1" applyFont="1" applyBorder="1" applyAlignment="1">
      <alignment horizontal="center" vertical="center" wrapText="1"/>
    </xf>
    <xf numFmtId="188" fontId="0" fillId="4" borderId="1" xfId="8" applyNumberFormat="1" applyFont="1" applyFill="1" applyBorder="1" applyAlignment="1">
      <alignment horizontal="center" vertical="center" wrapText="1"/>
    </xf>
    <xf numFmtId="0" fontId="3" fillId="4" borderId="1" xfId="2" applyFill="1" applyBorder="1"/>
    <xf numFmtId="188" fontId="0" fillId="5" borderId="6" xfId="8" applyNumberFormat="1" applyFont="1" applyFill="1" applyBorder="1" applyAlignment="1">
      <alignment horizontal="center" vertical="center" wrapText="1"/>
    </xf>
    <xf numFmtId="0" fontId="3" fillId="6" borderId="2" xfId="2" applyFill="1" applyBorder="1" applyAlignment="1">
      <alignment horizontal="center" vertical="top"/>
    </xf>
    <xf numFmtId="0" fontId="3" fillId="5" borderId="1" xfId="2" applyFill="1" applyBorder="1" applyAlignment="1">
      <alignment vertical="top"/>
    </xf>
    <xf numFmtId="0" fontId="4" fillId="0" borderId="0" xfId="2" applyFont="1"/>
    <xf numFmtId="189" fontId="11" fillId="9" borderId="1" xfId="0" applyNumberFormat="1" applyFont="1" applyFill="1" applyBorder="1" applyAlignment="1">
      <alignment horizontal="center" vertical="top"/>
    </xf>
    <xf numFmtId="191" fontId="11" fillId="9" borderId="1" xfId="0" applyNumberFormat="1" applyFont="1" applyFill="1" applyBorder="1" applyAlignment="1">
      <alignment horizontal="center" vertical="top"/>
    </xf>
    <xf numFmtId="0" fontId="6" fillId="0" borderId="0" xfId="0" applyFont="1"/>
    <xf numFmtId="0" fontId="11" fillId="0" borderId="0" xfId="2" applyFont="1" applyAlignment="1">
      <alignment horizontal="left"/>
    </xf>
    <xf numFmtId="0" fontId="9" fillId="0" borderId="0" xfId="2" applyFont="1"/>
    <xf numFmtId="189" fontId="9" fillId="0" borderId="0" xfId="3" applyNumberFormat="1" applyFont="1" applyAlignment="1" applyProtection="1">
      <alignment horizontal="left" vertical="top"/>
    </xf>
    <xf numFmtId="189" fontId="11" fillId="0" borderId="0" xfId="3" applyNumberFormat="1" applyFont="1" applyFill="1" applyBorder="1" applyAlignment="1" applyProtection="1">
      <alignment vertical="top"/>
      <protection locked="0"/>
    </xf>
    <xf numFmtId="0" fontId="9" fillId="0" borderId="0" xfId="2" applyFont="1" applyAlignment="1">
      <alignment horizontal="left" vertical="top"/>
    </xf>
    <xf numFmtId="190" fontId="11" fillId="0" borderId="0" xfId="3" applyNumberFormat="1" applyFont="1" applyFill="1" applyBorder="1" applyAlignment="1" applyProtection="1">
      <alignment vertical="top"/>
      <protection locked="0"/>
    </xf>
    <xf numFmtId="0" fontId="9" fillId="0" borderId="0" xfId="2" applyFont="1" applyAlignment="1">
      <alignment horizontal="center"/>
    </xf>
    <xf numFmtId="0" fontId="11" fillId="2" borderId="1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top" wrapText="1"/>
    </xf>
    <xf numFmtId="0" fontId="9" fillId="0" borderId="2" xfId="2" applyFont="1" applyBorder="1" applyAlignment="1">
      <alignment vertical="top" wrapText="1"/>
    </xf>
    <xf numFmtId="188" fontId="6" fillId="9" borderId="1" xfId="8" applyNumberFormat="1" applyFont="1" applyFill="1" applyBorder="1" applyAlignment="1">
      <alignment horizontal="right" vertical="top"/>
    </xf>
    <xf numFmtId="0" fontId="9" fillId="0" borderId="1" xfId="2" applyFont="1" applyBorder="1" applyAlignment="1">
      <alignment horizontal="center" vertical="top"/>
    </xf>
    <xf numFmtId="188" fontId="6" fillId="9" borderId="1" xfId="8" applyNumberFormat="1" applyFont="1" applyFill="1" applyBorder="1" applyAlignment="1">
      <alignment horizontal="right" vertical="center"/>
    </xf>
    <xf numFmtId="49" fontId="9" fillId="0" borderId="0" xfId="3" applyNumberFormat="1" applyFont="1" applyBorder="1" applyAlignment="1" applyProtection="1">
      <alignment horizontal="left" vertical="top"/>
    </xf>
    <xf numFmtId="189" fontId="11" fillId="2" borderId="1" xfId="3" applyNumberFormat="1" applyFont="1" applyFill="1" applyBorder="1" applyAlignment="1" applyProtection="1">
      <alignment horizontal="center" vertical="top" wrapText="1"/>
    </xf>
    <xf numFmtId="188" fontId="9" fillId="8" borderId="1" xfId="8" applyNumberFormat="1" applyFont="1" applyFill="1" applyBorder="1" applyAlignment="1" applyProtection="1">
      <alignment horizontal="center" vertical="top" wrapText="1"/>
    </xf>
    <xf numFmtId="188" fontId="9" fillId="9" borderId="1" xfId="8" applyNumberFormat="1" applyFont="1" applyFill="1" applyBorder="1" applyAlignment="1" applyProtection="1">
      <alignment horizontal="center" vertical="top" wrapText="1"/>
    </xf>
    <xf numFmtId="188" fontId="9" fillId="8" borderId="1" xfId="8" applyNumberFormat="1" applyFont="1" applyFill="1" applyBorder="1" applyAlignment="1" applyProtection="1">
      <alignment horizontal="center" vertical="center" wrapText="1"/>
    </xf>
    <xf numFmtId="188" fontId="11" fillId="8" borderId="1" xfId="8" applyNumberFormat="1" applyFont="1" applyFill="1" applyBorder="1" applyAlignment="1" applyProtection="1">
      <alignment horizontal="center" vertical="top" wrapText="1"/>
    </xf>
    <xf numFmtId="0" fontId="12" fillId="0" borderId="0" xfId="2" applyFont="1" applyAlignment="1">
      <alignment vertical="center"/>
    </xf>
    <xf numFmtId="0" fontId="6" fillId="5" borderId="1" xfId="5" applyFont="1" applyFill="1" applyBorder="1" applyAlignment="1">
      <alignment vertical="top" wrapText="1"/>
    </xf>
    <xf numFmtId="0" fontId="9" fillId="6" borderId="0" xfId="5" applyFont="1" applyFill="1" applyAlignment="1">
      <alignment vertical="center"/>
    </xf>
    <xf numFmtId="0" fontId="16" fillId="6" borderId="0" xfId="5" applyFont="1" applyFill="1" applyAlignment="1">
      <alignment vertical="center"/>
    </xf>
    <xf numFmtId="0" fontId="16" fillId="5" borderId="0" xfId="5" applyFont="1" applyFill="1" applyAlignment="1">
      <alignment vertical="center"/>
    </xf>
    <xf numFmtId="0" fontId="9" fillId="6" borderId="0" xfId="5" applyFont="1" applyFill="1" applyAlignment="1">
      <alignment horizontal="center" vertical="center"/>
    </xf>
    <xf numFmtId="0" fontId="9" fillId="6" borderId="0" xfId="5" applyFont="1" applyFill="1" applyAlignment="1">
      <alignment vertical="center" wrapText="1"/>
    </xf>
    <xf numFmtId="189" fontId="9" fillId="5" borderId="0" xfId="6" applyNumberFormat="1" applyFont="1" applyFill="1" applyAlignment="1">
      <alignment horizontal="right" vertical="top"/>
    </xf>
    <xf numFmtId="0" fontId="11" fillId="6" borderId="0" xfId="5" applyFont="1" applyFill="1" applyAlignment="1">
      <alignment vertical="center"/>
    </xf>
    <xf numFmtId="0" fontId="9" fillId="5" borderId="0" xfId="5" applyFont="1" applyFill="1" applyAlignment="1">
      <alignment vertical="center"/>
    </xf>
    <xf numFmtId="0" fontId="11" fillId="5" borderId="0" xfId="5" applyFont="1" applyFill="1" applyAlignment="1">
      <alignment vertical="center"/>
    </xf>
    <xf numFmtId="0" fontId="9" fillId="5" borderId="3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0" fontId="9" fillId="0" borderId="7" xfId="5" applyFont="1" applyBorder="1" applyAlignment="1">
      <alignment horizontal="center" vertical="center"/>
    </xf>
    <xf numFmtId="0" fontId="9" fillId="5" borderId="1" xfId="5" applyFont="1" applyFill="1" applyBorder="1" applyAlignment="1">
      <alignment vertical="center" wrapText="1"/>
    </xf>
    <xf numFmtId="0" fontId="9" fillId="6" borderId="1" xfId="5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49" fontId="6" fillId="0" borderId="0" xfId="0" applyNumberFormat="1" applyFont="1"/>
    <xf numFmtId="0" fontId="12" fillId="0" borderId="0" xfId="0" applyFont="1"/>
    <xf numFmtId="49" fontId="9" fillId="0" borderId="0" xfId="0" applyNumberFormat="1" applyFont="1" applyAlignment="1">
      <alignment horizontal="left" vertical="top"/>
    </xf>
    <xf numFmtId="49" fontId="11" fillId="0" borderId="0" xfId="2" applyNumberFormat="1" applyFont="1" applyAlignment="1">
      <alignment horizontal="left"/>
    </xf>
    <xf numFmtId="49" fontId="11" fillId="2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49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1" xfId="2" applyFont="1" applyFill="1" applyBorder="1" applyAlignment="1">
      <alignment vertical="center"/>
    </xf>
    <xf numFmtId="49" fontId="11" fillId="0" borderId="1" xfId="2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11" fillId="8" borderId="1" xfId="2" applyFont="1" applyFill="1" applyBorder="1" applyAlignment="1">
      <alignment vertical="top"/>
    </xf>
    <xf numFmtId="0" fontId="9" fillId="8" borderId="1" xfId="2" applyFont="1" applyFill="1" applyBorder="1" applyAlignment="1">
      <alignment vertical="top"/>
    </xf>
    <xf numFmtId="0" fontId="6" fillId="0" borderId="0" xfId="0" applyFont="1" applyAlignment="1">
      <alignment horizontal="right"/>
    </xf>
    <xf numFmtId="49" fontId="11" fillId="3" borderId="1" xfId="0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vertical="top"/>
    </xf>
    <xf numFmtId="49" fontId="9" fillId="0" borderId="1" xfId="2" applyNumberFormat="1" applyFont="1" applyBorder="1" applyAlignment="1">
      <alignment horizontal="center" vertical="top"/>
    </xf>
    <xf numFmtId="49" fontId="9" fillId="6" borderId="1" xfId="2" applyNumberFormat="1" applyFont="1" applyFill="1" applyBorder="1" applyAlignment="1">
      <alignment horizontal="center" vertical="top"/>
    </xf>
    <xf numFmtId="49" fontId="9" fillId="0" borderId="1" xfId="2" applyNumberFormat="1" applyFont="1" applyBorder="1" applyAlignment="1">
      <alignment horizontal="center" vertical="top" wrapText="1"/>
    </xf>
    <xf numFmtId="49" fontId="9" fillId="5" borderId="1" xfId="2" applyNumberFormat="1" applyFont="1" applyFill="1" applyBorder="1" applyAlignment="1">
      <alignment horizontal="center" vertical="top" wrapText="1"/>
    </xf>
    <xf numFmtId="188" fontId="6" fillId="8" borderId="1" xfId="8" applyNumberFormat="1" applyFont="1" applyFill="1" applyBorder="1" applyAlignment="1" applyProtection="1">
      <alignment horizontal="center" vertical="center" wrapText="1"/>
    </xf>
    <xf numFmtId="188" fontId="9" fillId="4" borderId="1" xfId="8" applyNumberFormat="1" applyFont="1" applyFill="1" applyBorder="1" applyAlignment="1" applyProtection="1">
      <alignment horizontal="center" vertical="top" wrapText="1"/>
      <protection locked="0"/>
    </xf>
    <xf numFmtId="0" fontId="9" fillId="4" borderId="1" xfId="2" applyFont="1" applyFill="1" applyBorder="1" applyAlignment="1" applyProtection="1">
      <alignment vertical="top"/>
      <protection locked="0"/>
    </xf>
    <xf numFmtId="0" fontId="9" fillId="4" borderId="1" xfId="1" applyNumberFormat="1" applyFont="1" applyFill="1" applyBorder="1" applyAlignment="1" applyProtection="1">
      <alignment horizontal="left" vertical="center" wrapText="1"/>
      <protection locked="0"/>
    </xf>
    <xf numFmtId="188" fontId="9" fillId="4" borderId="1" xfId="8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2" applyFont="1" applyFill="1" applyBorder="1" applyProtection="1">
      <protection locked="0"/>
    </xf>
    <xf numFmtId="0" fontId="9" fillId="4" borderId="1" xfId="8" applyNumberFormat="1" applyFont="1" applyFill="1" applyBorder="1" applyAlignment="1" applyProtection="1">
      <alignment horizontal="left" vertical="center" wrapText="1"/>
      <protection locked="0"/>
    </xf>
    <xf numFmtId="188" fontId="6" fillId="4" borderId="1" xfId="8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8" applyNumberFormat="1" applyFont="1" applyFill="1" applyBorder="1" applyAlignment="1" applyProtection="1">
      <alignment horizontal="left" vertical="top" wrapText="1"/>
      <protection locked="0"/>
    </xf>
    <xf numFmtId="0" fontId="9" fillId="0" borderId="1" xfId="5" applyFont="1" applyBorder="1" applyAlignment="1" applyProtection="1">
      <alignment horizontal="center" vertical="top"/>
      <protection locked="0"/>
    </xf>
    <xf numFmtId="49" fontId="9" fillId="13" borderId="1" xfId="5" applyNumberFormat="1" applyFont="1" applyFill="1" applyBorder="1" applyAlignment="1" applyProtection="1">
      <alignment horizontal="center"/>
      <protection locked="0"/>
    </xf>
    <xf numFmtId="0" fontId="6" fillId="5" borderId="0" xfId="0" applyFont="1" applyFill="1" applyProtection="1">
      <protection locked="0"/>
    </xf>
    <xf numFmtId="0" fontId="6" fillId="5" borderId="0" xfId="0" applyFont="1" applyFill="1"/>
    <xf numFmtId="0" fontId="12" fillId="5" borderId="0" xfId="0" applyFont="1" applyFill="1"/>
    <xf numFmtId="0" fontId="15" fillId="5" borderId="0" xfId="0" applyFont="1" applyFill="1"/>
    <xf numFmtId="49" fontId="6" fillId="5" borderId="0" xfId="0" applyNumberFormat="1" applyFont="1" applyFill="1"/>
    <xf numFmtId="0" fontId="12" fillId="5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18" fillId="0" borderId="0" xfId="2" applyFont="1"/>
    <xf numFmtId="0" fontId="18" fillId="5" borderId="0" xfId="2" applyFont="1" applyFill="1"/>
    <xf numFmtId="0" fontId="9" fillId="6" borderId="0" xfId="2" applyFont="1" applyFill="1" applyAlignment="1">
      <alignment vertical="center" wrapText="1"/>
    </xf>
    <xf numFmtId="0" fontId="9" fillId="6" borderId="0" xfId="2" applyFont="1" applyFill="1" applyAlignment="1">
      <alignment vertical="center"/>
    </xf>
    <xf numFmtId="0" fontId="9" fillId="0" borderId="0" xfId="9" applyFont="1"/>
    <xf numFmtId="0" fontId="12" fillId="6" borderId="0" xfId="2" applyFont="1" applyFill="1" applyAlignment="1">
      <alignment vertical="center"/>
    </xf>
    <xf numFmtId="0" fontId="9" fillId="6" borderId="0" xfId="2" applyFont="1" applyFill="1" applyAlignment="1">
      <alignment horizontal="center" vertical="center"/>
    </xf>
    <xf numFmtId="0" fontId="11" fillId="6" borderId="0" xfId="2" applyFont="1" applyFill="1"/>
    <xf numFmtId="0" fontId="11" fillId="6" borderId="0" xfId="2" applyFont="1" applyFill="1" applyAlignment="1">
      <alignment horizontal="left" indent="3"/>
    </xf>
    <xf numFmtId="0" fontId="9" fillId="6" borderId="0" xfId="2" applyFont="1" applyFill="1" applyAlignment="1">
      <alignment vertical="top"/>
    </xf>
    <xf numFmtId="0" fontId="9" fillId="6" borderId="0" xfId="2" applyFont="1" applyFill="1"/>
    <xf numFmtId="0" fontId="9" fillId="6" borderId="0" xfId="2" applyFont="1" applyFill="1" applyAlignment="1">
      <alignment horizontal="left" vertical="top" indent="3"/>
    </xf>
    <xf numFmtId="0" fontId="9" fillId="6" borderId="0" xfId="2" applyFont="1" applyFill="1" applyAlignment="1">
      <alignment horizontal="left"/>
    </xf>
    <xf numFmtId="0" fontId="9" fillId="5" borderId="0" xfId="2" applyFont="1" applyFill="1" applyAlignment="1">
      <alignment horizontal="center" vertical="center"/>
    </xf>
    <xf numFmtId="0" fontId="11" fillId="5" borderId="0" xfId="2" applyFont="1" applyFill="1"/>
    <xf numFmtId="0" fontId="9" fillId="5" borderId="0" xfId="9" applyFont="1" applyFill="1"/>
    <xf numFmtId="0" fontId="9" fillId="5" borderId="0" xfId="2" applyFont="1" applyFill="1" applyAlignment="1">
      <alignment vertical="center" wrapText="1"/>
    </xf>
    <xf numFmtId="0" fontId="9" fillId="6" borderId="0" xfId="10" applyFont="1" applyFill="1" applyAlignment="1">
      <alignment vertical="center"/>
    </xf>
    <xf numFmtId="0" fontId="9" fillId="6" borderId="0" xfId="10" applyFont="1" applyFill="1"/>
    <xf numFmtId="0" fontId="9" fillId="6" borderId="0" xfId="10" applyFont="1" applyFill="1" applyAlignment="1">
      <alignment vertical="top"/>
    </xf>
    <xf numFmtId="0" fontId="9" fillId="6" borderId="0" xfId="10" applyFont="1" applyFill="1" applyAlignment="1">
      <alignment vertical="center" wrapText="1"/>
    </xf>
    <xf numFmtId="0" fontId="9" fillId="5" borderId="0" xfId="2" applyFont="1" applyFill="1"/>
    <xf numFmtId="0" fontId="19" fillId="5" borderId="0" xfId="2" applyFont="1" applyFill="1"/>
    <xf numFmtId="0" fontId="19" fillId="0" borderId="0" xfId="2" applyFont="1"/>
    <xf numFmtId="0" fontId="9" fillId="5" borderId="0" xfId="2" applyFont="1" applyFill="1" applyAlignment="1">
      <alignment vertical="top" wrapText="1"/>
    </xf>
    <xf numFmtId="0" fontId="9" fillId="5" borderId="0" xfId="2" applyFont="1" applyFill="1" applyAlignment="1">
      <alignment wrapText="1"/>
    </xf>
    <xf numFmtId="0" fontId="9" fillId="5" borderId="0" xfId="2" applyFont="1" applyFill="1" applyAlignment="1">
      <alignment horizontal="left" vertical="top" wrapText="1"/>
    </xf>
    <xf numFmtId="0" fontId="6" fillId="0" borderId="0" xfId="5" applyFont="1" applyAlignment="1">
      <alignment horizontal="left" vertical="top"/>
    </xf>
    <xf numFmtId="0" fontId="9" fillId="6" borderId="9" xfId="2" applyFont="1" applyFill="1" applyBorder="1" applyAlignment="1">
      <alignment horizontal="center"/>
    </xf>
    <xf numFmtId="0" fontId="9" fillId="6" borderId="12" xfId="2" applyFont="1" applyFill="1" applyBorder="1" applyAlignment="1">
      <alignment horizontal="center" vertical="center" wrapText="1"/>
    </xf>
    <xf numFmtId="0" fontId="9" fillId="5" borderId="0" xfId="10" applyFont="1" applyFill="1" applyAlignment="1">
      <alignment horizontal="left" vertical="center" wrapText="1"/>
    </xf>
    <xf numFmtId="0" fontId="20" fillId="6" borderId="0" xfId="2" applyFont="1" applyFill="1" applyAlignment="1">
      <alignment horizontal="center" vertical="center" wrapText="1"/>
    </xf>
    <xf numFmtId="0" fontId="9" fillId="6" borderId="0" xfId="2" applyFont="1" applyFill="1" applyAlignment="1">
      <alignment horizontal="left" vertical="center" wrapText="1"/>
    </xf>
    <xf numFmtId="0" fontId="9" fillId="0" borderId="0" xfId="2" applyFont="1" applyAlignment="1">
      <alignment horizontal="center" wrapText="1"/>
    </xf>
    <xf numFmtId="0" fontId="9" fillId="5" borderId="0" xfId="2" applyFont="1" applyFill="1" applyAlignment="1">
      <alignment horizontal="left" vertical="center" wrapText="1"/>
    </xf>
    <xf numFmtId="0" fontId="20" fillId="5" borderId="0" xfId="2" applyFont="1" applyFill="1" applyAlignment="1">
      <alignment horizontal="center"/>
    </xf>
    <xf numFmtId="0" fontId="9" fillId="0" borderId="0" xfId="2" applyFont="1" applyAlignment="1">
      <alignment horizontal="left" vertical="center" wrapText="1"/>
    </xf>
    <xf numFmtId="0" fontId="9" fillId="6" borderId="2" xfId="5" applyFont="1" applyFill="1" applyBorder="1" applyAlignment="1">
      <alignment vertical="center" wrapText="1"/>
    </xf>
    <xf numFmtId="0" fontId="9" fillId="6" borderId="4" xfId="5" applyFont="1" applyFill="1" applyBorder="1" applyAlignment="1">
      <alignment vertical="center" wrapText="1"/>
    </xf>
    <xf numFmtId="0" fontId="9" fillId="6" borderId="5" xfId="5" applyFont="1" applyFill="1" applyBorder="1" applyAlignment="1">
      <alignment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4" xfId="5" applyFont="1" applyBorder="1" applyAlignment="1">
      <alignment horizontal="left" vertical="center" wrapText="1"/>
    </xf>
    <xf numFmtId="0" fontId="9" fillId="0" borderId="5" xfId="5" applyFont="1" applyBorder="1" applyAlignment="1">
      <alignment horizontal="left" vertical="center" wrapText="1"/>
    </xf>
    <xf numFmtId="0" fontId="9" fillId="6" borderId="2" xfId="5" applyFont="1" applyFill="1" applyBorder="1" applyAlignment="1">
      <alignment horizontal="left" vertical="center" wrapText="1"/>
    </xf>
    <xf numFmtId="0" fontId="9" fillId="6" borderId="4" xfId="5" applyFont="1" applyFill="1" applyBorder="1" applyAlignment="1">
      <alignment horizontal="left" vertical="center" wrapText="1"/>
    </xf>
    <xf numFmtId="0" fontId="9" fillId="6" borderId="5" xfId="5" applyFont="1" applyFill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6" fillId="0" borderId="5" xfId="5" applyFont="1" applyBorder="1" applyAlignment="1">
      <alignment horizontal="left" vertical="center" wrapText="1"/>
    </xf>
    <xf numFmtId="0" fontId="9" fillId="6" borderId="8" xfId="5" applyFont="1" applyFill="1" applyBorder="1" applyAlignment="1">
      <alignment horizontal="left" vertical="center" wrapText="1"/>
    </xf>
    <xf numFmtId="0" fontId="9" fillId="6" borderId="9" xfId="5" applyFont="1" applyFill="1" applyBorder="1" applyAlignment="1">
      <alignment horizontal="left" vertical="center" wrapText="1"/>
    </xf>
    <xf numFmtId="0" fontId="9" fillId="6" borderId="10" xfId="5" applyFont="1" applyFill="1" applyBorder="1" applyAlignment="1">
      <alignment horizontal="left" vertical="center" wrapText="1"/>
    </xf>
    <xf numFmtId="0" fontId="11" fillId="6" borderId="0" xfId="5" applyFont="1" applyFill="1" applyAlignment="1">
      <alignment horizontal="left" vertical="center"/>
    </xf>
    <xf numFmtId="0" fontId="9" fillId="0" borderId="0" xfId="5" applyFont="1" applyAlignment="1">
      <alignment vertical="center"/>
    </xf>
    <xf numFmtId="189" fontId="11" fillId="15" borderId="2" xfId="6" applyNumberFormat="1" applyFont="1" applyFill="1" applyBorder="1" applyAlignment="1" applyProtection="1">
      <alignment horizontal="center" vertical="top"/>
      <protection locked="0"/>
    </xf>
    <xf numFmtId="0" fontId="11" fillId="15" borderId="4" xfId="5" applyFont="1" applyFill="1" applyBorder="1" applyAlignment="1" applyProtection="1">
      <alignment horizontal="center" vertical="top"/>
      <protection locked="0"/>
    </xf>
    <xf numFmtId="0" fontId="11" fillId="15" borderId="5" xfId="5" applyFont="1" applyFill="1" applyBorder="1" applyAlignment="1" applyProtection="1">
      <alignment horizontal="center" vertical="top"/>
      <protection locked="0"/>
    </xf>
    <xf numFmtId="191" fontId="11" fillId="15" borderId="2" xfId="6" applyNumberFormat="1" applyFont="1" applyFill="1" applyBorder="1" applyAlignment="1" applyProtection="1">
      <alignment horizontal="center" vertical="top"/>
      <protection locked="0"/>
    </xf>
    <xf numFmtId="191" fontId="11" fillId="15" borderId="4" xfId="6" applyNumberFormat="1" applyFont="1" applyFill="1" applyBorder="1" applyAlignment="1" applyProtection="1">
      <alignment horizontal="center" vertical="top"/>
      <protection locked="0"/>
    </xf>
    <xf numFmtId="191" fontId="11" fillId="15" borderId="5" xfId="6" applyNumberFormat="1" applyFont="1" applyFill="1" applyBorder="1" applyAlignment="1" applyProtection="1">
      <alignment horizontal="center" vertical="top"/>
      <protection locked="0"/>
    </xf>
    <xf numFmtId="0" fontId="9" fillId="5" borderId="3" xfId="5" applyFont="1" applyFill="1" applyBorder="1" applyAlignment="1">
      <alignment horizontal="center" vertical="center" wrapText="1"/>
    </xf>
    <xf numFmtId="0" fontId="9" fillId="5" borderId="6" xfId="5" applyFont="1" applyFill="1" applyBorder="1" applyAlignment="1">
      <alignment horizontal="center" vertical="center" wrapText="1"/>
    </xf>
    <xf numFmtId="0" fontId="3" fillId="0" borderId="2" xfId="2" applyBorder="1" applyAlignment="1">
      <alignment horizontal="left" vertical="top" wrapText="1"/>
    </xf>
    <xf numFmtId="0" fontId="3" fillId="0" borderId="4" xfId="2" applyBorder="1" applyAlignment="1">
      <alignment horizontal="left" vertical="top" wrapText="1"/>
    </xf>
    <xf numFmtId="0" fontId="3" fillId="0" borderId="5" xfId="2" applyBorder="1" applyAlignment="1">
      <alignment horizontal="left" vertical="top" wrapText="1"/>
    </xf>
    <xf numFmtId="189" fontId="2" fillId="15" borderId="2" xfId="3" applyNumberFormat="1" applyFont="1" applyFill="1" applyBorder="1" applyAlignment="1" applyProtection="1">
      <alignment horizontal="center" vertical="top"/>
      <protection locked="0"/>
    </xf>
    <xf numFmtId="189" fontId="2" fillId="15" borderId="4" xfId="3" applyNumberFormat="1" applyFont="1" applyFill="1" applyBorder="1" applyAlignment="1" applyProtection="1">
      <alignment horizontal="center" vertical="top"/>
      <protection locked="0"/>
    </xf>
    <xf numFmtId="189" fontId="2" fillId="15" borderId="5" xfId="3" applyNumberFormat="1" applyFont="1" applyFill="1" applyBorder="1" applyAlignment="1" applyProtection="1">
      <alignment horizontal="center" vertical="top"/>
      <protection locked="0"/>
    </xf>
    <xf numFmtId="190" fontId="2" fillId="15" borderId="2" xfId="3" applyNumberFormat="1" applyFont="1" applyFill="1" applyBorder="1" applyAlignment="1" applyProtection="1">
      <alignment horizontal="center" vertical="top"/>
      <protection locked="0"/>
    </xf>
    <xf numFmtId="190" fontId="2" fillId="15" borderId="4" xfId="3" applyNumberFormat="1" applyFont="1" applyFill="1" applyBorder="1" applyAlignment="1" applyProtection="1">
      <alignment horizontal="center" vertical="top"/>
      <protection locked="0"/>
    </xf>
    <xf numFmtId="190" fontId="2" fillId="15" borderId="5" xfId="3" applyNumberFormat="1" applyFont="1" applyFill="1" applyBorder="1" applyAlignment="1" applyProtection="1">
      <alignment horizontal="center" vertical="top"/>
      <protection locked="0"/>
    </xf>
    <xf numFmtId="0" fontId="2" fillId="2" borderId="2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0" borderId="4" xfId="2" applyFont="1" applyBorder="1" applyAlignment="1">
      <alignment horizontal="left" vertical="top"/>
    </xf>
    <xf numFmtId="0" fontId="3" fillId="0" borderId="14" xfId="2" applyBorder="1" applyAlignment="1">
      <alignment horizontal="center" vertical="top" wrapText="1"/>
    </xf>
    <xf numFmtId="0" fontId="3" fillId="0" borderId="10" xfId="2" applyBorder="1" applyAlignment="1">
      <alignment horizontal="center" vertical="top" wrapText="1"/>
    </xf>
    <xf numFmtId="0" fontId="3" fillId="0" borderId="8" xfId="2" applyBorder="1" applyAlignment="1">
      <alignment horizontal="left" vertical="top" wrapText="1"/>
    </xf>
    <xf numFmtId="0" fontId="3" fillId="0" borderId="10" xfId="2" applyBorder="1" applyAlignment="1">
      <alignment horizontal="left" vertical="top" wrapText="1"/>
    </xf>
    <xf numFmtId="3" fontId="3" fillId="0" borderId="2" xfId="7" applyFont="1" applyBorder="1" applyAlignment="1">
      <alignment horizontal="left" vertical="top"/>
    </xf>
    <xf numFmtId="3" fontId="3" fillId="0" borderId="5" xfId="7" applyFont="1" applyBorder="1" applyAlignment="1">
      <alignment horizontal="left" vertical="top"/>
    </xf>
    <xf numFmtId="0" fontId="3" fillId="0" borderId="2" xfId="2" applyBorder="1" applyAlignment="1">
      <alignment horizontal="left" vertical="top"/>
    </xf>
    <xf numFmtId="0" fontId="3" fillId="0" borderId="5" xfId="2" applyBorder="1" applyAlignment="1">
      <alignment horizontal="left" vertical="top"/>
    </xf>
    <xf numFmtId="3" fontId="3" fillId="0" borderId="2" xfId="7" applyFont="1" applyBorder="1" applyAlignment="1">
      <alignment horizontal="left" vertical="top" wrapText="1"/>
    </xf>
    <xf numFmtId="3" fontId="3" fillId="0" borderId="5" xfId="7" applyFont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3" fontId="2" fillId="0" borderId="2" xfId="7" applyFont="1" applyBorder="1" applyAlignment="1">
      <alignment horizontal="left" vertical="center"/>
    </xf>
    <xf numFmtId="3" fontId="2" fillId="0" borderId="5" xfId="7" applyFont="1" applyBorder="1" applyAlignment="1">
      <alignment horizontal="left" vertical="center"/>
    </xf>
    <xf numFmtId="0" fontId="2" fillId="0" borderId="2" xfId="2" applyFont="1" applyBorder="1" applyAlignment="1">
      <alignment horizontal="left" vertical="top"/>
    </xf>
    <xf numFmtId="0" fontId="2" fillId="0" borderId="5" xfId="2" applyFont="1" applyBorder="1" applyAlignment="1">
      <alignment horizontal="left" vertical="top"/>
    </xf>
    <xf numFmtId="3" fontId="3" fillId="0" borderId="4" xfId="7" applyFont="1" applyBorder="1" applyAlignment="1">
      <alignment horizontal="left" vertical="top"/>
    </xf>
    <xf numFmtId="3" fontId="2" fillId="0" borderId="4" xfId="7" applyFont="1" applyBorder="1" applyAlignment="1">
      <alignment horizontal="left" vertical="top"/>
    </xf>
    <xf numFmtId="3" fontId="2" fillId="0" borderId="5" xfId="7" applyFont="1" applyBorder="1" applyAlignment="1">
      <alignment horizontal="left" vertical="top"/>
    </xf>
    <xf numFmtId="0" fontId="3" fillId="0" borderId="1" xfId="2" applyBorder="1" applyAlignment="1">
      <alignment horizontal="left" vertical="top"/>
    </xf>
    <xf numFmtId="0" fontId="3" fillId="0" borderId="1" xfId="2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0" fontId="2" fillId="0" borderId="5" xfId="2" applyFont="1" applyBorder="1" applyAlignment="1">
      <alignment horizontal="left" vertical="top" wrapText="1"/>
    </xf>
    <xf numFmtId="3" fontId="2" fillId="0" borderId="2" xfId="7" applyFont="1" applyBorder="1" applyAlignment="1">
      <alignment horizontal="left" vertical="top"/>
    </xf>
    <xf numFmtId="0" fontId="2" fillId="0" borderId="1" xfId="2" applyFont="1" applyBorder="1" applyAlignment="1">
      <alignment horizontal="left" vertical="top"/>
    </xf>
    <xf numFmtId="3" fontId="3" fillId="0" borderId="8" xfId="7" applyFont="1" applyBorder="1" applyAlignment="1">
      <alignment horizontal="left" vertical="top"/>
    </xf>
    <xf numFmtId="3" fontId="3" fillId="0" borderId="10" xfId="7" applyFont="1" applyBorder="1" applyAlignment="1">
      <alignment horizontal="left" vertical="top"/>
    </xf>
    <xf numFmtId="3" fontId="2" fillId="5" borderId="4" xfId="7" applyFont="1" applyFill="1" applyBorder="1" applyAlignment="1">
      <alignment horizontal="left" vertical="top"/>
    </xf>
    <xf numFmtId="3" fontId="2" fillId="5" borderId="5" xfId="7" applyFont="1" applyFill="1" applyBorder="1" applyAlignment="1">
      <alignment horizontal="left" vertical="top"/>
    </xf>
    <xf numFmtId="0" fontId="3" fillId="0" borderId="3" xfId="2" applyBorder="1" applyAlignment="1">
      <alignment horizontal="center" vertical="top" wrapText="1"/>
    </xf>
    <xf numFmtId="0" fontId="3" fillId="0" borderId="7" xfId="2" applyBorder="1" applyAlignment="1">
      <alignment horizontal="center" vertical="top" wrapText="1"/>
    </xf>
    <xf numFmtId="0" fontId="3" fillId="0" borderId="6" xfId="2" applyBorder="1" applyAlignment="1">
      <alignment horizontal="center" vertical="top" wrapText="1"/>
    </xf>
    <xf numFmtId="3" fontId="3" fillId="0" borderId="2" xfId="7" applyFont="1" applyBorder="1" applyAlignment="1">
      <alignment horizontal="left" vertical="center"/>
    </xf>
    <xf numFmtId="3" fontId="3" fillId="0" borderId="4" xfId="7" applyFont="1" applyBorder="1" applyAlignment="1">
      <alignment horizontal="left" vertical="center"/>
    </xf>
    <xf numFmtId="3" fontId="3" fillId="0" borderId="5" xfId="7" applyFont="1" applyBorder="1" applyAlignment="1">
      <alignment horizontal="left" vertical="center"/>
    </xf>
    <xf numFmtId="0" fontId="3" fillId="4" borderId="2" xfId="2" applyFill="1" applyBorder="1" applyAlignment="1">
      <alignment horizontal="left" vertical="top" wrapText="1"/>
    </xf>
    <xf numFmtId="0" fontId="3" fillId="4" borderId="5" xfId="2" applyFill="1" applyBorder="1" applyAlignment="1">
      <alignment horizontal="left" vertical="top" wrapText="1"/>
    </xf>
    <xf numFmtId="0" fontId="2" fillId="0" borderId="4" xfId="2" applyFont="1" applyBorder="1" applyAlignment="1">
      <alignment horizontal="left" vertical="top" wrapText="1"/>
    </xf>
    <xf numFmtId="0" fontId="3" fillId="0" borderId="3" xfId="2" applyBorder="1" applyAlignment="1">
      <alignment horizontal="left" vertical="top" wrapText="1"/>
    </xf>
    <xf numFmtId="0" fontId="2" fillId="5" borderId="1" xfId="2" applyFont="1" applyFill="1" applyBorder="1" applyAlignment="1">
      <alignment horizontal="left" vertical="top"/>
    </xf>
    <xf numFmtId="0" fontId="3" fillId="0" borderId="4" xfId="2" applyBorder="1" applyAlignment="1">
      <alignment horizontal="left" vertical="top"/>
    </xf>
    <xf numFmtId="3" fontId="3" fillId="0" borderId="1" xfId="7" applyFont="1" applyAlignment="1">
      <alignment vertical="top"/>
    </xf>
    <xf numFmtId="0" fontId="3" fillId="0" borderId="1" xfId="2" applyBorder="1" applyAlignment="1">
      <alignment vertical="top"/>
    </xf>
    <xf numFmtId="3" fontId="3" fillId="5" borderId="1" xfId="7" applyFont="1" applyFill="1" applyAlignment="1">
      <alignment vertical="top" wrapText="1"/>
    </xf>
    <xf numFmtId="0" fontId="3" fillId="5" borderId="1" xfId="2" applyFill="1" applyBorder="1" applyAlignment="1">
      <alignment vertical="top" wrapText="1"/>
    </xf>
    <xf numFmtId="3" fontId="3" fillId="0" borderId="1" xfId="7" applyFont="1" applyAlignment="1">
      <alignment horizontal="left" vertical="top"/>
    </xf>
  </cellXfs>
  <cellStyles count="11">
    <cellStyle name="Comma" xfId="1" builtinId="3"/>
    <cellStyle name="Comma 2" xfId="8" xr:uid="{765D59E9-2A00-4DF0-B909-F38316CC4C5D}"/>
    <cellStyle name="Comma_Forms I-IV_LHM" xfId="3" xr:uid="{29C3AC5A-CEAA-42BF-A332-B69CCFA7D4C2}"/>
    <cellStyle name="Comma_Forms I-IV_LHM 2" xfId="6" xr:uid="{38A644AE-2286-4428-B9EB-54C6AC4F528C}"/>
    <cellStyle name="Normal" xfId="0" builtinId="0"/>
    <cellStyle name="Normal 19" xfId="2" xr:uid="{B4FE3502-279E-4954-B86A-1F8A917022E9}"/>
    <cellStyle name="Normal 2" xfId="4" xr:uid="{EA8C93AD-6227-4831-9436-4297A243FBA0}"/>
    <cellStyle name="Normal 2 2" xfId="10" xr:uid="{43C3AB01-5997-43A1-88CB-8E0B5DEE6E25}"/>
    <cellStyle name="Normal 3" xfId="5" xr:uid="{337F4945-3D3D-4D97-821F-4655031C2767}"/>
    <cellStyle name="Normal_Sheet1" xfId="7" xr:uid="{E6A71BE1-263E-4C97-9DD8-B769C55D70A1}"/>
    <cellStyle name="ปกติ_วินาศภัย 2" xfId="9" xr:uid="{149CB6A8-0AE8-4583-AFFC-9B089454C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C11F-84A3-4C44-9366-039CD18A4E99}">
  <dimension ref="A1:D51"/>
  <sheetViews>
    <sheetView tabSelected="1" zoomScale="115" zoomScaleNormal="115" workbookViewId="0">
      <selection activeCell="D6" sqref="D6"/>
    </sheetView>
  </sheetViews>
  <sheetFormatPr defaultColWidth="9.09765625" defaultRowHeight="21"/>
  <cols>
    <col min="1" max="1" width="4.09765625" style="4" bestFit="1" customWidth="1"/>
    <col min="2" max="2" width="10.69921875" style="4" bestFit="1" customWidth="1"/>
    <col min="3" max="3" width="16.09765625" style="4" bestFit="1" customWidth="1"/>
    <col min="4" max="4" width="79.8984375" style="4" customWidth="1"/>
    <col min="5" max="16384" width="9.09765625" style="4"/>
  </cols>
  <sheetData>
    <row r="1" spans="1:4">
      <c r="A1" s="244" t="s">
        <v>153</v>
      </c>
      <c r="B1" s="244"/>
      <c r="C1" s="244"/>
      <c r="D1" s="244"/>
    </row>
    <row r="2" spans="1:4">
      <c r="A2" s="5" t="s">
        <v>154</v>
      </c>
      <c r="B2" s="5" t="s">
        <v>155</v>
      </c>
      <c r="C2" s="5" t="s">
        <v>156</v>
      </c>
      <c r="D2" s="5" t="s">
        <v>157</v>
      </c>
    </row>
    <row r="3" spans="1:4">
      <c r="A3" s="6">
        <v>1</v>
      </c>
      <c r="B3" s="7">
        <v>45715</v>
      </c>
      <c r="C3" s="6" t="s">
        <v>438</v>
      </c>
      <c r="D3" s="6" t="s">
        <v>158</v>
      </c>
    </row>
    <row r="4" spans="1:4">
      <c r="A4" s="6"/>
      <c r="B4" s="7"/>
      <c r="C4" s="6" t="s">
        <v>439</v>
      </c>
      <c r="D4" s="6" t="s">
        <v>158</v>
      </c>
    </row>
    <row r="5" spans="1:4">
      <c r="A5" s="6"/>
      <c r="B5" s="7"/>
      <c r="C5" s="6"/>
      <c r="D5" s="6"/>
    </row>
    <row r="6" spans="1:4">
      <c r="A6" s="6"/>
      <c r="B6" s="7"/>
      <c r="C6" s="6"/>
      <c r="D6" s="6"/>
    </row>
    <row r="7" spans="1:4">
      <c r="A7" s="6"/>
      <c r="B7" s="7"/>
      <c r="C7" s="6"/>
      <c r="D7" s="6"/>
    </row>
    <row r="8" spans="1:4">
      <c r="A8" s="6"/>
      <c r="B8" s="7"/>
      <c r="C8" s="6"/>
      <c r="D8" s="6"/>
    </row>
    <row r="9" spans="1:4">
      <c r="A9" s="6"/>
      <c r="B9" s="7"/>
      <c r="C9" s="6"/>
      <c r="D9" s="8"/>
    </row>
    <row r="10" spans="1:4">
      <c r="A10" s="6"/>
      <c r="B10" s="7"/>
      <c r="C10" s="6"/>
      <c r="D10" s="8"/>
    </row>
    <row r="11" spans="1:4">
      <c r="A11" s="6"/>
      <c r="B11" s="7"/>
      <c r="C11" s="9"/>
      <c r="D11" s="8"/>
    </row>
    <row r="12" spans="1:4">
      <c r="A12" s="6"/>
      <c r="B12" s="7"/>
      <c r="C12" s="9"/>
      <c r="D12" s="8"/>
    </row>
    <row r="13" spans="1:4">
      <c r="A13" s="6"/>
      <c r="B13" s="7"/>
      <c r="C13" s="10"/>
      <c r="D13" s="8"/>
    </row>
    <row r="14" spans="1:4">
      <c r="A14" s="6"/>
      <c r="B14" s="7"/>
      <c r="C14" s="10"/>
      <c r="D14" s="8"/>
    </row>
    <row r="15" spans="1:4">
      <c r="A15" s="6"/>
      <c r="B15" s="7"/>
      <c r="C15" s="10"/>
      <c r="D15" s="8"/>
    </row>
    <row r="16" spans="1:4">
      <c r="A16" s="6"/>
      <c r="B16" s="7"/>
      <c r="C16" s="6"/>
      <c r="D16" s="8"/>
    </row>
    <row r="17" spans="1:4" ht="189" customHeight="1">
      <c r="A17" s="6"/>
      <c r="B17" s="7"/>
      <c r="C17" s="6"/>
      <c r="D17" s="11"/>
    </row>
    <row r="18" spans="1:4">
      <c r="A18" s="6"/>
      <c r="B18" s="7"/>
      <c r="C18" s="6"/>
      <c r="D18" s="11"/>
    </row>
    <row r="19" spans="1:4">
      <c r="A19" s="6"/>
      <c r="B19" s="7"/>
      <c r="C19" s="6"/>
      <c r="D19" s="11"/>
    </row>
    <row r="20" spans="1:4">
      <c r="A20" s="6"/>
      <c r="B20" s="7"/>
      <c r="C20" s="6"/>
      <c r="D20" s="11"/>
    </row>
    <row r="21" spans="1:4">
      <c r="A21" s="6"/>
      <c r="B21" s="7"/>
      <c r="C21" s="6"/>
      <c r="D21" s="11"/>
    </row>
    <row r="22" spans="1:4">
      <c r="A22" s="6"/>
      <c r="B22" s="7"/>
      <c r="C22" s="6"/>
      <c r="D22" s="11"/>
    </row>
    <row r="23" spans="1:4">
      <c r="A23" s="6"/>
      <c r="B23" s="7"/>
      <c r="C23" s="6"/>
      <c r="D23" s="11"/>
    </row>
    <row r="24" spans="1:4">
      <c r="A24" s="6"/>
      <c r="B24" s="7"/>
      <c r="C24" s="6"/>
      <c r="D24" s="11"/>
    </row>
    <row r="25" spans="1:4">
      <c r="A25" s="6"/>
      <c r="B25" s="7"/>
      <c r="C25" s="6"/>
      <c r="D25" s="8"/>
    </row>
    <row r="26" spans="1:4">
      <c r="A26" s="6"/>
      <c r="B26" s="7"/>
      <c r="C26" s="6"/>
      <c r="D26" s="8"/>
    </row>
    <row r="27" spans="1:4">
      <c r="A27" s="6"/>
      <c r="B27" s="7"/>
      <c r="C27" s="6"/>
      <c r="D27" s="8"/>
    </row>
    <row r="28" spans="1:4">
      <c r="A28" s="6"/>
      <c r="B28" s="7"/>
      <c r="C28" s="6"/>
      <c r="D28" s="8"/>
    </row>
    <row r="29" spans="1:4">
      <c r="A29" s="6"/>
      <c r="B29" s="7"/>
      <c r="C29" s="6"/>
      <c r="D29" s="8"/>
    </row>
    <row r="30" spans="1:4">
      <c r="A30" s="6"/>
      <c r="B30" s="7"/>
      <c r="C30" s="6"/>
      <c r="D30" s="8"/>
    </row>
    <row r="31" spans="1:4">
      <c r="A31" s="6"/>
      <c r="B31" s="7"/>
      <c r="C31" s="6"/>
      <c r="D31" s="8"/>
    </row>
    <row r="32" spans="1:4">
      <c r="A32" s="6"/>
      <c r="B32" s="7"/>
      <c r="C32" s="6"/>
      <c r="D32" s="8"/>
    </row>
    <row r="33" spans="1:4">
      <c r="A33" s="6"/>
      <c r="B33" s="7"/>
      <c r="C33" s="6"/>
      <c r="D33" s="8"/>
    </row>
    <row r="34" spans="1:4">
      <c r="A34" s="6"/>
      <c r="B34" s="7"/>
      <c r="C34" s="6"/>
      <c r="D34" s="8"/>
    </row>
    <row r="35" spans="1:4">
      <c r="A35" s="6"/>
      <c r="B35" s="7"/>
      <c r="C35" s="6"/>
      <c r="D35" s="8"/>
    </row>
    <row r="36" spans="1:4">
      <c r="A36" s="6"/>
      <c r="B36" s="7"/>
      <c r="C36" s="6"/>
      <c r="D36" s="8"/>
    </row>
    <row r="37" spans="1:4">
      <c r="A37" s="6"/>
      <c r="B37" s="7"/>
      <c r="C37" s="8"/>
      <c r="D37" s="6"/>
    </row>
    <row r="38" spans="1:4">
      <c r="A38" s="6"/>
      <c r="B38" s="7"/>
      <c r="C38" s="6"/>
      <c r="D38" s="8"/>
    </row>
    <row r="39" spans="1:4">
      <c r="A39" s="6"/>
      <c r="B39" s="7"/>
      <c r="C39" s="6"/>
      <c r="D39" s="8"/>
    </row>
    <row r="40" spans="1:4">
      <c r="A40" s="6"/>
      <c r="B40" s="7"/>
      <c r="C40" s="8"/>
      <c r="D40" s="8"/>
    </row>
    <row r="41" spans="1:4">
      <c r="A41" s="6"/>
      <c r="B41" s="7"/>
      <c r="C41" s="6"/>
      <c r="D41" s="8"/>
    </row>
    <row r="42" spans="1:4">
      <c r="A42" s="6"/>
      <c r="B42" s="7"/>
      <c r="C42" s="6"/>
      <c r="D42" s="8"/>
    </row>
    <row r="43" spans="1:4">
      <c r="A43" s="6"/>
      <c r="B43" s="7"/>
      <c r="C43" s="8"/>
      <c r="D43" s="8"/>
    </row>
    <row r="44" spans="1:4">
      <c r="A44" s="6"/>
      <c r="B44" s="7"/>
      <c r="C44" s="6"/>
      <c r="D44" s="8"/>
    </row>
    <row r="45" spans="1:4">
      <c r="A45" s="6"/>
      <c r="B45" s="7"/>
      <c r="C45" s="6"/>
      <c r="D45" s="8"/>
    </row>
    <row r="46" spans="1:4">
      <c r="A46" s="6"/>
      <c r="B46" s="7"/>
      <c r="C46" s="6"/>
      <c r="D46" s="8"/>
    </row>
    <row r="47" spans="1:4">
      <c r="A47" s="6"/>
      <c r="B47" s="7"/>
      <c r="C47" s="6"/>
      <c r="D47" s="8"/>
    </row>
    <row r="48" spans="1:4">
      <c r="A48" s="6"/>
      <c r="B48" s="12"/>
      <c r="C48" s="13"/>
      <c r="D48" s="13"/>
    </row>
    <row r="49" spans="1:4">
      <c r="A49" s="6"/>
      <c r="B49" s="7"/>
      <c r="C49" s="6"/>
      <c r="D49" s="8"/>
    </row>
    <row r="50" spans="1:4">
      <c r="A50" s="6"/>
      <c r="B50" s="7"/>
      <c r="C50" s="6"/>
      <c r="D50" s="8"/>
    </row>
    <row r="51" spans="1:4">
      <c r="A51" s="6"/>
      <c r="B51" s="7"/>
      <c r="C51" s="6"/>
      <c r="D51" s="8"/>
    </row>
  </sheetData>
  <sheetProtection algorithmName="SHA-512" hashValue="JZVseEgBp3rNTarrWFCJQQm0hnvgIv+RGGGmz3Yt7prdUgFJXUGIIRKMY1vXxJtl+dw054Gas6XRHCqG7RQbqg==" saltValue="yi999O45yyAlNE6I0EGQxA==" spinCount="100000" sheet="1" objects="1" scenarios="1"/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CF428-BEBE-493C-AFAB-26DAB1A4CBEA}">
  <dimension ref="A1:I51"/>
  <sheetViews>
    <sheetView zoomScale="115" zoomScaleNormal="115" workbookViewId="0">
      <selection activeCell="C14" sqref="C14"/>
    </sheetView>
  </sheetViews>
  <sheetFormatPr defaultColWidth="8.8984375" defaultRowHeight="21"/>
  <cols>
    <col min="1" max="1" width="8.8984375" style="16"/>
    <col min="2" max="2" width="12.09765625" style="16" customWidth="1"/>
    <col min="3" max="3" width="18.3984375" style="16" customWidth="1"/>
    <col min="4" max="4" width="38.3984375" style="16" customWidth="1"/>
    <col min="5" max="5" width="33.296875" style="16" customWidth="1"/>
    <col min="6" max="6" width="8.8984375" style="16"/>
    <col min="7" max="7" width="10.8984375" style="16" customWidth="1"/>
    <col min="8" max="16384" width="8.8984375" style="16"/>
  </cols>
  <sheetData>
    <row r="1" spans="1:9">
      <c r="A1" s="14"/>
      <c r="B1" s="15"/>
      <c r="C1" s="15"/>
      <c r="D1" s="15"/>
      <c r="E1" s="15"/>
      <c r="F1" s="15"/>
      <c r="G1" s="15"/>
      <c r="H1" s="15"/>
      <c r="I1" s="15"/>
    </row>
    <row r="2" spans="1:9">
      <c r="A2" s="17"/>
      <c r="B2" s="17" t="s">
        <v>159</v>
      </c>
      <c r="C2" s="18" t="s">
        <v>454</v>
      </c>
      <c r="D2" s="19"/>
      <c r="E2" s="20"/>
      <c r="F2" s="21"/>
      <c r="G2" s="22" t="s">
        <v>160</v>
      </c>
      <c r="H2" s="209" t="s">
        <v>161</v>
      </c>
      <c r="I2" s="19"/>
    </row>
    <row r="3" spans="1:9">
      <c r="A3" s="17"/>
      <c r="B3" s="17" t="s">
        <v>440</v>
      </c>
      <c r="C3" s="23">
        <v>10021007</v>
      </c>
      <c r="D3" s="19"/>
      <c r="E3" s="20"/>
      <c r="F3" s="21"/>
      <c r="G3" s="22" t="s">
        <v>162</v>
      </c>
      <c r="H3" s="209" t="s">
        <v>161</v>
      </c>
      <c r="I3" s="19"/>
    </row>
    <row r="4" spans="1:9">
      <c r="A4" s="17"/>
      <c r="B4" s="17" t="s">
        <v>163</v>
      </c>
      <c r="C4" s="18" t="s">
        <v>454</v>
      </c>
      <c r="D4" s="19"/>
      <c r="E4" s="20"/>
      <c r="F4" s="21"/>
      <c r="G4" s="22" t="s">
        <v>164</v>
      </c>
      <c r="H4" s="24" t="s">
        <v>165</v>
      </c>
      <c r="I4" s="19"/>
    </row>
    <row r="5" spans="1:9">
      <c r="A5" s="25" t="s">
        <v>453</v>
      </c>
      <c r="B5" s="17" t="s">
        <v>166</v>
      </c>
      <c r="C5" s="18" t="s">
        <v>167</v>
      </c>
      <c r="D5" s="19"/>
      <c r="E5" s="20"/>
      <c r="F5" s="25" t="s">
        <v>453</v>
      </c>
      <c r="G5" s="22" t="s">
        <v>168</v>
      </c>
      <c r="H5" s="24" t="s">
        <v>169</v>
      </c>
      <c r="I5" s="19"/>
    </row>
    <row r="6" spans="1:9">
      <c r="A6" s="25" t="s">
        <v>453</v>
      </c>
      <c r="B6" s="17" t="s">
        <v>170</v>
      </c>
      <c r="C6" s="18">
        <v>1</v>
      </c>
      <c r="D6" s="19"/>
      <c r="E6" s="20"/>
      <c r="F6" s="25" t="s">
        <v>453</v>
      </c>
      <c r="G6" s="22" t="s">
        <v>171</v>
      </c>
      <c r="H6" s="24" t="s">
        <v>172</v>
      </c>
      <c r="I6" s="19"/>
    </row>
    <row r="7" spans="1:9">
      <c r="A7" s="26"/>
      <c r="B7" s="27"/>
      <c r="C7" s="27"/>
      <c r="D7" s="27"/>
      <c r="E7" s="27"/>
      <c r="F7" s="27"/>
      <c r="G7" s="27"/>
      <c r="H7" s="27"/>
      <c r="I7" s="27"/>
    </row>
    <row r="8" spans="1:9" ht="42">
      <c r="A8" s="28" t="s">
        <v>173</v>
      </c>
      <c r="B8" s="28" t="s">
        <v>174</v>
      </c>
      <c r="C8" s="28" t="s">
        <v>156</v>
      </c>
      <c r="D8" s="29" t="s">
        <v>175</v>
      </c>
      <c r="E8" s="28" t="s">
        <v>176</v>
      </c>
      <c r="F8" s="28" t="s">
        <v>177</v>
      </c>
      <c r="G8" s="28" t="s">
        <v>178</v>
      </c>
      <c r="H8" s="28" t="s">
        <v>179</v>
      </c>
      <c r="I8" s="28"/>
    </row>
    <row r="9" spans="1:9">
      <c r="A9" s="208" t="s">
        <v>180</v>
      </c>
      <c r="B9" s="31">
        <v>1</v>
      </c>
      <c r="C9" s="32" t="s">
        <v>438</v>
      </c>
      <c r="D9" s="27" t="s">
        <v>181</v>
      </c>
      <c r="E9" s="33" t="s">
        <v>182</v>
      </c>
      <c r="F9" s="34">
        <v>1</v>
      </c>
      <c r="G9" s="34"/>
      <c r="H9" s="35">
        <v>1</v>
      </c>
      <c r="I9" s="27"/>
    </row>
    <row r="10" spans="1:9">
      <c r="A10" s="208" t="s">
        <v>180</v>
      </c>
      <c r="B10" s="31">
        <v>2</v>
      </c>
      <c r="C10" s="32" t="s">
        <v>439</v>
      </c>
      <c r="D10" s="27" t="s">
        <v>437</v>
      </c>
      <c r="E10" s="36" t="s">
        <v>182</v>
      </c>
      <c r="F10" s="34">
        <v>1</v>
      </c>
      <c r="G10" s="34"/>
      <c r="H10" s="35"/>
      <c r="I10" s="27"/>
    </row>
    <row r="11" spans="1:9">
      <c r="A11" s="208"/>
      <c r="B11" s="31"/>
      <c r="C11" s="32"/>
      <c r="D11" s="27"/>
      <c r="E11" s="36"/>
      <c r="F11" s="34"/>
      <c r="G11" s="34"/>
      <c r="H11" s="35"/>
      <c r="I11" s="27"/>
    </row>
    <row r="12" spans="1:9">
      <c r="A12" s="208"/>
      <c r="B12" s="31"/>
      <c r="C12" s="32"/>
      <c r="D12" s="27"/>
      <c r="E12" s="36"/>
      <c r="F12" s="34"/>
      <c r="G12" s="34"/>
      <c r="H12" s="35"/>
      <c r="I12" s="27"/>
    </row>
    <row r="13" spans="1:9">
      <c r="A13" s="208"/>
      <c r="B13" s="31"/>
      <c r="C13" s="32"/>
      <c r="D13" s="27"/>
      <c r="E13" s="36"/>
      <c r="F13" s="34"/>
      <c r="G13" s="34"/>
      <c r="H13" s="35"/>
      <c r="I13" s="27"/>
    </row>
    <row r="14" spans="1:9">
      <c r="A14" s="208"/>
      <c r="B14" s="31"/>
      <c r="C14" s="32"/>
      <c r="D14" s="27"/>
      <c r="E14" s="36"/>
      <c r="F14" s="34"/>
      <c r="G14" s="34"/>
      <c r="H14" s="35"/>
      <c r="I14" s="27"/>
    </row>
    <row r="15" spans="1:9">
      <c r="A15" s="208"/>
      <c r="B15" s="31"/>
      <c r="C15" s="32"/>
      <c r="D15" s="27"/>
      <c r="E15" s="36"/>
      <c r="F15" s="34"/>
      <c r="G15" s="34"/>
      <c r="H15" s="35"/>
      <c r="I15" s="27"/>
    </row>
    <row r="16" spans="1:9">
      <c r="A16" s="208"/>
      <c r="B16" s="31"/>
      <c r="C16" s="32"/>
      <c r="D16" s="27"/>
      <c r="E16" s="36"/>
      <c r="F16" s="34"/>
      <c r="G16" s="34"/>
      <c r="H16" s="35"/>
      <c r="I16" s="27"/>
    </row>
    <row r="17" spans="1:9">
      <c r="A17" s="208"/>
      <c r="B17" s="31"/>
      <c r="C17" s="32"/>
      <c r="D17" s="27"/>
      <c r="E17" s="36"/>
      <c r="F17" s="34"/>
      <c r="G17" s="34"/>
      <c r="H17" s="35"/>
      <c r="I17" s="27"/>
    </row>
    <row r="18" spans="1:9">
      <c r="A18" s="208"/>
      <c r="B18" s="31"/>
      <c r="C18" s="32"/>
      <c r="D18" s="27"/>
      <c r="E18" s="36"/>
      <c r="F18" s="34"/>
      <c r="G18" s="34"/>
      <c r="H18" s="35"/>
      <c r="I18" s="27"/>
    </row>
    <row r="19" spans="1:9">
      <c r="A19" s="208"/>
      <c r="B19" s="31"/>
      <c r="C19" s="32"/>
      <c r="D19" s="27"/>
      <c r="E19" s="36"/>
      <c r="F19" s="34"/>
      <c r="G19" s="34"/>
      <c r="H19" s="35"/>
      <c r="I19" s="27"/>
    </row>
    <row r="20" spans="1:9">
      <c r="A20" s="208"/>
      <c r="B20" s="31"/>
      <c r="C20" s="32"/>
      <c r="D20" s="27"/>
      <c r="E20" s="36"/>
      <c r="F20" s="34"/>
      <c r="G20" s="34"/>
      <c r="H20" s="35"/>
      <c r="I20" s="27"/>
    </row>
    <row r="21" spans="1:9">
      <c r="A21" s="208"/>
      <c r="B21" s="31"/>
      <c r="C21" s="32"/>
      <c r="D21" s="27"/>
      <c r="E21" s="36"/>
      <c r="F21" s="34"/>
      <c r="G21" s="34"/>
      <c r="H21" s="35"/>
      <c r="I21" s="27"/>
    </row>
    <row r="22" spans="1:9">
      <c r="A22" s="208"/>
      <c r="B22" s="31"/>
      <c r="C22" s="32"/>
      <c r="D22" s="27"/>
      <c r="E22" s="36"/>
      <c r="F22" s="34"/>
      <c r="G22" s="34"/>
      <c r="H22" s="35"/>
      <c r="I22" s="27"/>
    </row>
    <row r="23" spans="1:9">
      <c r="A23" s="208"/>
      <c r="B23" s="31"/>
      <c r="C23" s="32"/>
      <c r="D23" s="27"/>
      <c r="E23" s="36"/>
      <c r="F23" s="34"/>
      <c r="G23" s="34"/>
      <c r="H23" s="35"/>
      <c r="I23" s="27"/>
    </row>
    <row r="24" spans="1:9">
      <c r="A24" s="208"/>
      <c r="B24" s="31"/>
      <c r="C24" s="32"/>
      <c r="D24" s="27"/>
      <c r="E24" s="36"/>
      <c r="F24" s="34"/>
      <c r="G24" s="34"/>
      <c r="H24" s="35"/>
      <c r="I24" s="27"/>
    </row>
    <row r="25" spans="1:9">
      <c r="A25" s="208"/>
      <c r="B25" s="31"/>
      <c r="C25" s="32"/>
      <c r="D25" s="27"/>
      <c r="E25" s="36"/>
      <c r="F25" s="34"/>
      <c r="G25" s="34"/>
      <c r="H25" s="35"/>
      <c r="I25" s="27"/>
    </row>
    <row r="26" spans="1:9">
      <c r="A26" s="30"/>
      <c r="B26" s="31"/>
      <c r="C26" s="32"/>
      <c r="D26" s="27"/>
      <c r="E26" s="36"/>
      <c r="F26" s="34"/>
      <c r="G26" s="34"/>
      <c r="H26" s="35"/>
      <c r="I26" s="27"/>
    </row>
    <row r="27" spans="1:9">
      <c r="A27" s="30"/>
      <c r="B27" s="31"/>
      <c r="C27" s="32"/>
      <c r="D27" s="27"/>
      <c r="E27" s="36"/>
      <c r="F27" s="34"/>
      <c r="G27" s="34"/>
      <c r="H27" s="35"/>
      <c r="I27" s="27"/>
    </row>
    <row r="28" spans="1:9">
      <c r="A28" s="30"/>
      <c r="B28" s="31"/>
      <c r="C28" s="32"/>
      <c r="D28" s="27"/>
      <c r="E28" s="36"/>
      <c r="F28" s="34"/>
      <c r="G28" s="34"/>
      <c r="H28" s="35"/>
      <c r="I28" s="27"/>
    </row>
    <row r="29" spans="1:9">
      <c r="A29" s="30"/>
      <c r="B29" s="31"/>
      <c r="C29" s="32"/>
      <c r="D29" s="27"/>
      <c r="E29" s="36"/>
      <c r="F29" s="34"/>
      <c r="G29" s="34"/>
      <c r="H29" s="35"/>
      <c r="I29" s="27"/>
    </row>
    <row r="30" spans="1:9">
      <c r="A30" s="30"/>
      <c r="B30" s="31"/>
      <c r="C30" s="32"/>
      <c r="D30" s="27"/>
      <c r="E30" s="36"/>
      <c r="F30" s="34"/>
      <c r="G30" s="34"/>
      <c r="H30" s="35"/>
      <c r="I30" s="27"/>
    </row>
    <row r="31" spans="1:9">
      <c r="A31" s="30"/>
      <c r="B31" s="31"/>
      <c r="C31" s="32"/>
      <c r="D31" s="27"/>
      <c r="E31" s="36"/>
      <c r="F31" s="34"/>
      <c r="G31" s="34"/>
      <c r="H31" s="35"/>
      <c r="I31" s="27"/>
    </row>
    <row r="32" spans="1:9">
      <c r="A32" s="30"/>
      <c r="B32" s="31"/>
      <c r="C32" s="32"/>
      <c r="D32" s="27"/>
      <c r="E32" s="36"/>
      <c r="F32" s="34"/>
      <c r="G32" s="34"/>
      <c r="H32" s="35"/>
      <c r="I32" s="27"/>
    </row>
    <row r="33" spans="1:9">
      <c r="A33" s="30"/>
      <c r="B33" s="31"/>
      <c r="C33" s="32"/>
      <c r="D33" s="27"/>
      <c r="E33" s="36"/>
      <c r="F33" s="34"/>
      <c r="G33" s="34"/>
      <c r="H33" s="35"/>
      <c r="I33" s="27"/>
    </row>
    <row r="34" spans="1:9">
      <c r="A34" s="30"/>
      <c r="B34" s="31"/>
      <c r="C34" s="32"/>
      <c r="D34" s="27"/>
      <c r="E34" s="36"/>
      <c r="F34" s="34"/>
      <c r="G34" s="34"/>
      <c r="H34" s="35"/>
      <c r="I34" s="27"/>
    </row>
    <row r="35" spans="1:9">
      <c r="A35" s="30"/>
      <c r="B35" s="31"/>
      <c r="C35" s="32"/>
      <c r="D35" s="27"/>
      <c r="E35" s="36"/>
      <c r="F35" s="34"/>
      <c r="G35" s="34"/>
      <c r="H35" s="35"/>
      <c r="I35" s="27"/>
    </row>
    <row r="36" spans="1:9">
      <c r="A36" s="30"/>
      <c r="B36" s="31"/>
      <c r="C36" s="32"/>
      <c r="D36" s="27"/>
      <c r="E36" s="36"/>
      <c r="F36" s="34"/>
      <c r="G36" s="34"/>
      <c r="H36" s="35"/>
      <c r="I36" s="27"/>
    </row>
    <row r="37" spans="1:9">
      <c r="A37" s="30"/>
      <c r="B37" s="31"/>
      <c r="C37" s="32"/>
      <c r="D37" s="37"/>
      <c r="E37" s="36"/>
      <c r="F37" s="34"/>
      <c r="G37" s="34"/>
      <c r="H37" s="35"/>
      <c r="I37" s="27"/>
    </row>
    <row r="38" spans="1:9">
      <c r="A38" s="30"/>
      <c r="B38" s="31"/>
      <c r="C38" s="32"/>
      <c r="D38" s="27"/>
      <c r="E38" s="36"/>
      <c r="F38" s="34"/>
      <c r="G38" s="34"/>
      <c r="H38" s="35"/>
      <c r="I38" s="27"/>
    </row>
    <row r="39" spans="1:9">
      <c r="A39" s="30"/>
      <c r="B39" s="31"/>
      <c r="C39" s="32"/>
      <c r="D39" s="27"/>
      <c r="E39" s="36"/>
      <c r="F39" s="34"/>
      <c r="G39" s="34"/>
      <c r="H39" s="35"/>
      <c r="I39" s="27"/>
    </row>
    <row r="40" spans="1:9">
      <c r="A40" s="30"/>
      <c r="B40" s="31"/>
      <c r="C40" s="32"/>
      <c r="D40" s="27"/>
      <c r="E40" s="36"/>
      <c r="F40" s="34"/>
      <c r="G40" s="34"/>
      <c r="H40" s="35"/>
      <c r="I40" s="27"/>
    </row>
    <row r="41" spans="1:9">
      <c r="A41" s="30"/>
      <c r="B41" s="31"/>
      <c r="C41" s="32"/>
      <c r="D41" s="27"/>
      <c r="E41" s="36"/>
      <c r="F41" s="34"/>
      <c r="G41" s="34"/>
      <c r="H41" s="35"/>
      <c r="I41" s="27"/>
    </row>
    <row r="42" spans="1:9">
      <c r="A42" s="30"/>
      <c r="B42" s="31"/>
      <c r="C42" s="32"/>
      <c r="D42" s="27"/>
      <c r="E42" s="36"/>
      <c r="F42" s="34"/>
      <c r="G42" s="34"/>
      <c r="H42" s="35"/>
      <c r="I42" s="27"/>
    </row>
    <row r="43" spans="1:9">
      <c r="A43" s="30"/>
      <c r="B43" s="31"/>
      <c r="C43" s="32"/>
      <c r="D43" s="27"/>
      <c r="E43" s="36"/>
      <c r="F43" s="34"/>
      <c r="G43" s="34"/>
      <c r="H43" s="35"/>
      <c r="I43" s="27"/>
    </row>
    <row r="44" spans="1:9">
      <c r="A44" s="30"/>
      <c r="B44" s="31"/>
      <c r="C44" s="32"/>
      <c r="D44" s="27"/>
      <c r="E44" s="36"/>
      <c r="F44" s="34"/>
      <c r="G44" s="34"/>
      <c r="H44" s="35"/>
      <c r="I44" s="27"/>
    </row>
    <row r="45" spans="1:9">
      <c r="A45" s="30"/>
      <c r="B45" s="31"/>
      <c r="C45" s="32"/>
      <c r="D45" s="27"/>
      <c r="E45" s="36"/>
      <c r="F45" s="34"/>
      <c r="G45" s="34"/>
      <c r="H45" s="35"/>
      <c r="I45" s="27"/>
    </row>
    <row r="46" spans="1:9">
      <c r="A46" s="30"/>
      <c r="B46" s="31"/>
      <c r="C46" s="32"/>
      <c r="D46" s="27"/>
      <c r="E46" s="36"/>
      <c r="F46" s="34"/>
      <c r="G46" s="34"/>
      <c r="H46" s="35"/>
      <c r="I46" s="27"/>
    </row>
    <row r="47" spans="1:9">
      <c r="A47" s="30"/>
      <c r="B47" s="31"/>
      <c r="C47" s="32"/>
      <c r="D47" s="27"/>
      <c r="E47" s="36"/>
      <c r="F47" s="34"/>
      <c r="G47" s="34"/>
      <c r="H47" s="35"/>
      <c r="I47" s="27"/>
    </row>
    <row r="48" spans="1:9">
      <c r="A48" s="30"/>
      <c r="B48" s="31"/>
      <c r="C48" s="32"/>
      <c r="D48" s="27"/>
      <c r="E48" s="36"/>
      <c r="F48" s="34"/>
      <c r="G48" s="34"/>
      <c r="H48" s="35"/>
      <c r="I48" s="27"/>
    </row>
    <row r="49" spans="1:9">
      <c r="A49" s="30"/>
      <c r="B49" s="31"/>
      <c r="C49" s="32"/>
      <c r="D49" s="27"/>
      <c r="E49" s="36"/>
      <c r="F49" s="34"/>
      <c r="G49" s="34"/>
      <c r="H49" s="35"/>
      <c r="I49" s="27"/>
    </row>
    <row r="50" spans="1:9">
      <c r="A50" s="30"/>
      <c r="B50" s="31"/>
      <c r="C50" s="32"/>
      <c r="D50" s="27"/>
      <c r="E50" s="36"/>
      <c r="F50" s="34"/>
      <c r="G50" s="34"/>
      <c r="H50" s="35"/>
      <c r="I50" s="27"/>
    </row>
    <row r="51" spans="1:9">
      <c r="A51" s="30"/>
      <c r="B51" s="31"/>
      <c r="C51" s="32"/>
      <c r="D51" s="27"/>
      <c r="E51" s="36"/>
      <c r="F51" s="34"/>
      <c r="G51" s="34"/>
      <c r="H51" s="35"/>
      <c r="I51" s="27"/>
    </row>
  </sheetData>
  <sheetProtection algorithmName="SHA-512" hashValue="w/PhIcMIOWOFc3Wxr10GKHgGzm6UoTpGcn0cIKPOUcK5HwciHKKkqCzgYRLDyNKLUhXmYWpvzAnmyG9y9u47FQ==" saltValue="ylrmgEO4LpwXN4ADGor1qQ==" spinCount="100000" sheet="1" objects="1" scenarios="1"/>
  <protectedRanges>
    <protectedRange sqref="H2" name="Range1_1"/>
    <protectedRange sqref="H3" name="Range1_2"/>
  </protectedRanges>
  <dataValidations count="1">
    <dataValidation type="list" allowBlank="1" showInputMessage="1" showErrorMessage="1" sqref="A9:A51" xr:uid="{7229C09D-600D-440C-B4E7-4C1D1367292D}">
      <formula1>"Y,N"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56B02-4C5F-41DC-94C7-C5906D00EB38}">
  <sheetPr>
    <pageSetUpPr fitToPage="1"/>
  </sheetPr>
  <dimension ref="A1:I35"/>
  <sheetViews>
    <sheetView showGridLines="0" topLeftCell="A15" workbookViewId="0">
      <selection activeCell="A6" sqref="A6"/>
    </sheetView>
  </sheetViews>
  <sheetFormatPr defaultColWidth="7.3984375" defaultRowHeight="21"/>
  <cols>
    <col min="1" max="1" width="12.59765625" style="221" customWidth="1"/>
    <col min="2" max="2" width="7.3984375" style="221" customWidth="1"/>
    <col min="3" max="3" width="10.59765625" style="221" customWidth="1"/>
    <col min="4" max="5" width="7.3984375" style="221" customWidth="1"/>
    <col min="6" max="6" width="27.59765625" style="221" customWidth="1"/>
    <col min="7" max="7" width="8.3984375" style="221" customWidth="1"/>
    <col min="8" max="8" width="9.59765625" style="221" customWidth="1"/>
    <col min="9" max="10" width="7.3984375" style="221" customWidth="1"/>
    <col min="11" max="16384" width="7.3984375" style="221"/>
  </cols>
  <sheetData>
    <row r="1" spans="1:8">
      <c r="A1" s="222"/>
      <c r="B1" s="219"/>
      <c r="C1" s="219"/>
      <c r="D1" s="219"/>
      <c r="E1" s="219"/>
      <c r="F1" s="219"/>
      <c r="G1" s="219"/>
      <c r="H1" s="220"/>
    </row>
    <row r="2" spans="1:8" ht="30">
      <c r="A2" s="248" t="s">
        <v>464</v>
      </c>
      <c r="B2" s="248"/>
      <c r="C2" s="248"/>
      <c r="D2" s="248"/>
      <c r="E2" s="248"/>
      <c r="F2" s="248"/>
      <c r="G2" s="248"/>
      <c r="H2" s="248"/>
    </row>
    <row r="3" spans="1:8">
      <c r="A3" s="220"/>
      <c r="B3" s="219"/>
      <c r="C3" s="219"/>
      <c r="D3" s="219"/>
      <c r="E3" s="219"/>
      <c r="F3" s="219"/>
      <c r="G3" s="219"/>
      <c r="H3" s="220"/>
    </row>
    <row r="4" spans="1:8" ht="77.400000000000006" customHeight="1">
      <c r="A4" s="249" t="s">
        <v>471</v>
      </c>
      <c r="B4" s="249"/>
      <c r="C4" s="249"/>
      <c r="D4" s="249"/>
      <c r="E4" s="249"/>
      <c r="F4" s="249"/>
      <c r="G4" s="249"/>
      <c r="H4" s="249"/>
    </row>
    <row r="5" spans="1:8">
      <c r="A5" s="220"/>
      <c r="B5" s="219"/>
      <c r="C5" s="219"/>
      <c r="D5" s="219"/>
      <c r="E5" s="219"/>
      <c r="F5" s="219"/>
      <c r="G5" s="220"/>
      <c r="H5" s="220"/>
    </row>
    <row r="6" spans="1:8">
      <c r="A6" s="220"/>
      <c r="B6" s="219"/>
      <c r="C6" s="219"/>
      <c r="D6" s="219"/>
      <c r="E6" s="219"/>
      <c r="F6" s="219"/>
      <c r="G6" s="220"/>
      <c r="H6" s="220"/>
    </row>
    <row r="7" spans="1:8">
      <c r="A7" s="223"/>
      <c r="B7" s="224" t="s">
        <v>462</v>
      </c>
      <c r="D7" s="225"/>
      <c r="E7" s="245"/>
      <c r="F7" s="245"/>
      <c r="G7" s="226"/>
      <c r="H7" s="220"/>
    </row>
    <row r="8" spans="1:8">
      <c r="A8" s="223"/>
      <c r="B8" s="219"/>
      <c r="C8" s="227"/>
      <c r="D8" s="228"/>
      <c r="E8" s="227"/>
      <c r="F8" s="226"/>
      <c r="G8" s="226"/>
      <c r="H8" s="220"/>
    </row>
    <row r="9" spans="1:8">
      <c r="A9" s="223"/>
      <c r="B9" s="224" t="s">
        <v>461</v>
      </c>
      <c r="D9" s="225"/>
      <c r="E9" s="245"/>
      <c r="F9" s="245"/>
      <c r="G9" s="226"/>
      <c r="H9" s="220"/>
    </row>
    <row r="10" spans="1:8" ht="40.35" customHeight="1">
      <c r="A10" s="223"/>
      <c r="B10" s="219"/>
      <c r="C10" s="229"/>
      <c r="D10" s="228"/>
      <c r="E10" s="246" t="s">
        <v>463</v>
      </c>
      <c r="F10" s="246"/>
      <c r="G10" s="250"/>
      <c r="H10" s="250"/>
    </row>
    <row r="11" spans="1:8">
      <c r="A11" s="223"/>
      <c r="B11" s="219"/>
      <c r="C11" s="227"/>
      <c r="D11" s="228"/>
      <c r="E11" s="227"/>
      <c r="F11" s="226"/>
      <c r="G11" s="226"/>
      <c r="H11" s="220"/>
    </row>
    <row r="12" spans="1:8">
      <c r="A12" s="223"/>
      <c r="B12" s="224" t="s">
        <v>459</v>
      </c>
      <c r="D12" s="225"/>
      <c r="E12" s="245"/>
      <c r="F12" s="245"/>
      <c r="G12" s="226"/>
      <c r="H12" s="220"/>
    </row>
    <row r="13" spans="1:8">
      <c r="A13" s="223"/>
      <c r="B13" s="219"/>
      <c r="C13" s="220"/>
      <c r="D13" s="219"/>
      <c r="E13" s="227"/>
      <c r="F13" s="227"/>
      <c r="G13" s="226"/>
      <c r="H13" s="220"/>
    </row>
    <row r="14" spans="1:8">
      <c r="A14" s="223"/>
      <c r="B14" s="219"/>
      <c r="C14" s="220"/>
      <c r="D14" s="219"/>
      <c r="E14" s="227"/>
      <c r="F14" s="227"/>
      <c r="G14" s="226"/>
      <c r="H14" s="219"/>
    </row>
    <row r="15" spans="1:8">
      <c r="A15" s="223"/>
      <c r="B15" s="224" t="s">
        <v>462</v>
      </c>
      <c r="D15" s="219"/>
      <c r="E15" s="245"/>
      <c r="F15" s="245"/>
      <c r="G15" s="226"/>
      <c r="H15" s="220"/>
    </row>
    <row r="16" spans="1:8">
      <c r="A16" s="223"/>
      <c r="B16" s="219"/>
      <c r="C16" s="227"/>
      <c r="D16" s="219"/>
      <c r="E16" s="227"/>
      <c r="F16" s="226"/>
      <c r="G16" s="226"/>
      <c r="H16" s="220"/>
    </row>
    <row r="17" spans="1:8">
      <c r="A17" s="223"/>
      <c r="B17" s="224" t="s">
        <v>461</v>
      </c>
      <c r="D17" s="219"/>
      <c r="E17" s="245"/>
      <c r="F17" s="245"/>
      <c r="G17" s="226"/>
      <c r="H17" s="220"/>
    </row>
    <row r="18" spans="1:8">
      <c r="A18" s="223"/>
      <c r="B18" s="219"/>
      <c r="C18" s="229"/>
      <c r="D18" s="219"/>
      <c r="E18" s="246" t="s">
        <v>460</v>
      </c>
      <c r="F18" s="246"/>
      <c r="G18" s="226"/>
      <c r="H18" s="220"/>
    </row>
    <row r="19" spans="1:8">
      <c r="A19" s="223"/>
      <c r="B19" s="219"/>
      <c r="C19" s="227"/>
      <c r="D19" s="219"/>
      <c r="E19" s="219"/>
      <c r="F19" s="228"/>
      <c r="G19" s="226"/>
      <c r="H19" s="220"/>
    </row>
    <row r="20" spans="1:8">
      <c r="A20" s="223"/>
      <c r="B20" s="224" t="s">
        <v>459</v>
      </c>
      <c r="D20" s="219"/>
      <c r="E20" s="245"/>
      <c r="F20" s="245"/>
      <c r="G20" s="226"/>
      <c r="H20" s="220"/>
    </row>
    <row r="21" spans="1:8">
      <c r="A21" s="223"/>
      <c r="B21" s="219"/>
      <c r="C21" s="219"/>
      <c r="D21" s="219"/>
      <c r="E21" s="219"/>
      <c r="F21" s="228"/>
      <c r="G21" s="226"/>
      <c r="H21" s="220"/>
    </row>
    <row r="22" spans="1:8">
      <c r="A22" s="223"/>
      <c r="B22" s="219"/>
      <c r="C22" s="219"/>
      <c r="D22" s="219"/>
      <c r="E22" s="219"/>
      <c r="F22" s="228"/>
      <c r="G22" s="226"/>
      <c r="H22" s="220"/>
    </row>
    <row r="23" spans="1:8">
      <c r="A23" s="223"/>
      <c r="B23" s="224" t="s">
        <v>462</v>
      </c>
      <c r="D23" s="219"/>
      <c r="E23" s="245"/>
      <c r="F23" s="245"/>
      <c r="G23" s="226"/>
      <c r="H23" s="220"/>
    </row>
    <row r="24" spans="1:8">
      <c r="A24" s="223"/>
      <c r="B24" s="219"/>
      <c r="C24" s="227"/>
      <c r="D24" s="219"/>
      <c r="E24" s="227"/>
      <c r="F24" s="226"/>
      <c r="G24" s="226"/>
      <c r="H24" s="220"/>
    </row>
    <row r="25" spans="1:8">
      <c r="A25" s="223"/>
      <c r="B25" s="224" t="s">
        <v>461</v>
      </c>
      <c r="D25" s="219"/>
      <c r="E25" s="245"/>
      <c r="F25" s="245"/>
      <c r="G25" s="226"/>
      <c r="H25" s="220"/>
    </row>
    <row r="26" spans="1:8">
      <c r="A26" s="223"/>
      <c r="B26" s="219"/>
      <c r="C26" s="229"/>
      <c r="D26" s="219"/>
      <c r="E26" s="246" t="s">
        <v>460</v>
      </c>
      <c r="F26" s="246"/>
      <c r="G26" s="226"/>
      <c r="H26" s="220"/>
    </row>
    <row r="27" spans="1:8">
      <c r="A27" s="223"/>
      <c r="B27" s="219"/>
      <c r="C27" s="227"/>
      <c r="D27" s="219"/>
      <c r="E27" s="219"/>
      <c r="F27" s="228"/>
      <c r="G27" s="226"/>
      <c r="H27" s="220"/>
    </row>
    <row r="28" spans="1:8">
      <c r="A28" s="230"/>
      <c r="B28" s="231" t="s">
        <v>459</v>
      </c>
      <c r="C28" s="232"/>
      <c r="D28" s="233"/>
      <c r="E28" s="245"/>
      <c r="F28" s="245"/>
      <c r="G28" s="226"/>
      <c r="H28" s="220"/>
    </row>
    <row r="29" spans="1:8">
      <c r="A29" s="230"/>
      <c r="B29" s="231"/>
      <c r="C29" s="232"/>
      <c r="D29" s="233"/>
      <c r="E29" s="219"/>
      <c r="F29" s="142" t="s">
        <v>458</v>
      </c>
      <c r="G29" s="226"/>
      <c r="H29" s="220"/>
    </row>
    <row r="30" spans="1:8">
      <c r="A30" s="230"/>
      <c r="B30" s="231"/>
      <c r="C30" s="232"/>
      <c r="D30" s="233"/>
      <c r="E30" s="219"/>
      <c r="F30" s="228"/>
      <c r="G30" s="226"/>
      <c r="H30" s="220"/>
    </row>
    <row r="31" spans="1:8">
      <c r="A31" s="230"/>
      <c r="B31" s="231"/>
      <c r="C31" s="232"/>
      <c r="D31" s="233"/>
      <c r="E31" s="219"/>
      <c r="F31" s="228"/>
      <c r="G31" s="226"/>
      <c r="H31" s="220"/>
    </row>
    <row r="32" spans="1:8">
      <c r="A32" s="223"/>
      <c r="B32" s="219"/>
      <c r="C32" s="219"/>
      <c r="D32" s="219"/>
      <c r="E32" s="219"/>
      <c r="F32" s="228"/>
      <c r="G32" s="226"/>
      <c r="H32" s="220"/>
    </row>
    <row r="33" spans="1:9">
      <c r="A33" s="234" t="s">
        <v>457</v>
      </c>
      <c r="B33" s="235"/>
      <c r="C33" s="236"/>
      <c r="D33" s="236"/>
      <c r="E33" s="236"/>
      <c r="F33" s="236"/>
      <c r="G33" s="237"/>
      <c r="H33" s="234"/>
      <c r="I33" s="234"/>
    </row>
    <row r="34" spans="1:9">
      <c r="A34" s="234" t="s">
        <v>456</v>
      </c>
    </row>
    <row r="35" spans="1:9" ht="29.25" customHeight="1">
      <c r="A35" s="247" t="s">
        <v>455</v>
      </c>
      <c r="B35" s="247"/>
      <c r="C35" s="247"/>
      <c r="D35" s="247"/>
      <c r="E35" s="247"/>
      <c r="F35" s="247"/>
      <c r="G35" s="247"/>
      <c r="H35" s="247"/>
    </row>
  </sheetData>
  <sheetProtection formatCells="0" formatColumns="0" formatRows="0"/>
  <protectedRanges>
    <protectedRange password="FA91" sqref="G13:G14" name="Range1_1_3" securityDescriptor="O:WDG:WDD:(A;;CC;;;WD)"/>
    <protectedRange password="FA91" sqref="D11 F7:F9 F11:G12 F15:F17 F20 F23:F25 F28" name="Range1_1_1_2" securityDescriptor="O:WDG:WDD:(A;;CC;;;WD)"/>
    <protectedRange password="FA91" sqref="C33" name="Range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D2A86-91CF-4A40-A269-6CDE68A325F5}">
  <sheetPr>
    <pageSetUpPr fitToPage="1"/>
  </sheetPr>
  <dimension ref="A1:I71"/>
  <sheetViews>
    <sheetView showGridLines="0" zoomScaleNormal="100" workbookViewId="0">
      <selection activeCell="G26" sqref="G26"/>
    </sheetView>
  </sheetViews>
  <sheetFormatPr defaultColWidth="8" defaultRowHeight="17.399999999999999"/>
  <cols>
    <col min="1" max="1" width="8" style="217" customWidth="1"/>
    <col min="2" max="8" width="13.59765625" style="217" customWidth="1"/>
    <col min="9" max="9" width="8" style="217" customWidth="1"/>
    <col min="10" max="16384" width="8" style="217"/>
  </cols>
  <sheetData>
    <row r="1" spans="1:9" ht="20.100000000000001" customHeight="1">
      <c r="A1" s="3"/>
      <c r="B1" s="218"/>
      <c r="C1" s="218"/>
      <c r="D1" s="218"/>
      <c r="E1" s="218"/>
      <c r="F1" s="218"/>
      <c r="G1" s="218"/>
      <c r="H1" s="218"/>
      <c r="I1" s="218"/>
    </row>
    <row r="2" spans="1:9" s="240" customFormat="1" ht="30">
      <c r="A2" s="239"/>
      <c r="B2" s="252" t="s">
        <v>470</v>
      </c>
      <c r="C2" s="252"/>
      <c r="D2" s="252"/>
      <c r="E2" s="252"/>
      <c r="F2" s="252"/>
      <c r="G2" s="252"/>
      <c r="H2" s="252"/>
      <c r="I2" s="239"/>
    </row>
    <row r="3" spans="1:9" ht="20.100000000000001" customHeight="1">
      <c r="A3" s="218"/>
      <c r="B3" s="218"/>
      <c r="C3" s="218"/>
      <c r="D3" s="218"/>
      <c r="E3" s="218"/>
      <c r="F3" s="218"/>
      <c r="G3" s="218"/>
      <c r="H3" s="218"/>
      <c r="I3" s="218"/>
    </row>
    <row r="4" spans="1:9" s="142" customFormat="1" ht="24.9" customHeight="1">
      <c r="A4" s="238"/>
      <c r="B4" s="253" t="s">
        <v>472</v>
      </c>
      <c r="C4" s="253"/>
      <c r="D4" s="253"/>
      <c r="E4" s="253"/>
      <c r="F4" s="253"/>
      <c r="G4" s="253"/>
      <c r="H4" s="253"/>
      <c r="I4" s="238"/>
    </row>
    <row r="5" spans="1:9" s="142" customFormat="1" ht="24.9" customHeight="1">
      <c r="A5" s="238"/>
      <c r="B5" s="253"/>
      <c r="C5" s="253"/>
      <c r="D5" s="253"/>
      <c r="E5" s="253"/>
      <c r="F5" s="253"/>
      <c r="G5" s="253"/>
      <c r="H5" s="253"/>
      <c r="I5" s="238"/>
    </row>
    <row r="6" spans="1:9" s="142" customFormat="1" ht="24.9" customHeight="1">
      <c r="A6" s="238"/>
      <c r="B6" s="253"/>
      <c r="C6" s="253"/>
      <c r="D6" s="253"/>
      <c r="E6" s="253"/>
      <c r="F6" s="253"/>
      <c r="G6" s="253"/>
      <c r="H6" s="253"/>
      <c r="I6" s="238"/>
    </row>
    <row r="7" spans="1:9" s="142" customFormat="1" ht="18.899999999999999" customHeight="1">
      <c r="A7" s="238"/>
      <c r="B7" s="241"/>
      <c r="C7" s="241"/>
      <c r="D7" s="241"/>
      <c r="E7" s="241"/>
      <c r="F7" s="241"/>
      <c r="G7" s="241"/>
      <c r="H7" s="241"/>
      <c r="I7" s="238"/>
    </row>
    <row r="8" spans="1:9" s="142" customFormat="1" ht="38.1" customHeight="1">
      <c r="A8" s="238"/>
      <c r="B8" s="253" t="s">
        <v>469</v>
      </c>
      <c r="C8" s="253"/>
      <c r="D8" s="253"/>
      <c r="E8" s="253"/>
      <c r="F8" s="253"/>
      <c r="G8" s="253"/>
      <c r="H8" s="253"/>
      <c r="I8" s="238"/>
    </row>
    <row r="9" spans="1:9" s="142" customFormat="1" ht="18.899999999999999" customHeight="1">
      <c r="A9" s="238"/>
      <c r="B9" s="242"/>
      <c r="C9" s="242"/>
      <c r="D9" s="242"/>
      <c r="E9" s="242"/>
      <c r="F9" s="242"/>
      <c r="G9" s="242"/>
      <c r="H9" s="242"/>
      <c r="I9" s="238"/>
    </row>
    <row r="10" spans="1:9" s="142" customFormat="1" ht="18.899999999999999" customHeight="1">
      <c r="A10" s="238"/>
      <c r="B10" s="251" t="s">
        <v>468</v>
      </c>
      <c r="C10" s="251"/>
      <c r="D10" s="251"/>
      <c r="E10" s="251"/>
      <c r="F10" s="251"/>
      <c r="G10" s="251"/>
      <c r="H10" s="251"/>
      <c r="I10" s="238"/>
    </row>
    <row r="11" spans="1:9" s="142" customFormat="1" ht="18.899999999999999" customHeight="1">
      <c r="A11" s="238"/>
      <c r="B11" s="251"/>
      <c r="C11" s="251"/>
      <c r="D11" s="251"/>
      <c r="E11" s="251"/>
      <c r="F11" s="251"/>
      <c r="G11" s="251"/>
      <c r="H11" s="251"/>
      <c r="I11" s="238"/>
    </row>
    <row r="12" spans="1:9" s="142" customFormat="1" ht="18.899999999999999" customHeight="1">
      <c r="A12" s="238"/>
      <c r="B12" s="243"/>
      <c r="C12" s="243"/>
      <c r="D12" s="243"/>
      <c r="E12" s="243"/>
      <c r="F12" s="243"/>
      <c r="G12" s="243"/>
      <c r="H12" s="243"/>
      <c r="I12" s="238"/>
    </row>
    <row r="13" spans="1:9" s="142" customFormat="1" ht="18.899999999999999" customHeight="1">
      <c r="A13" s="238"/>
      <c r="B13" s="251" t="s">
        <v>467</v>
      </c>
      <c r="C13" s="251"/>
      <c r="D13" s="251"/>
      <c r="E13" s="251"/>
      <c r="F13" s="251"/>
      <c r="G13" s="251"/>
      <c r="H13" s="251"/>
      <c r="I13" s="238"/>
    </row>
    <row r="14" spans="1:9" s="142" customFormat="1" ht="18.899999999999999" customHeight="1">
      <c r="A14" s="238"/>
      <c r="B14" s="251"/>
      <c r="C14" s="251"/>
      <c r="D14" s="251"/>
      <c r="E14" s="251"/>
      <c r="F14" s="251"/>
      <c r="G14" s="251"/>
      <c r="H14" s="251"/>
      <c r="I14" s="238"/>
    </row>
    <row r="15" spans="1:9" s="142" customFormat="1" ht="18.899999999999999" customHeight="1">
      <c r="A15" s="238"/>
      <c r="B15" s="251"/>
      <c r="C15" s="251"/>
      <c r="D15" s="251"/>
      <c r="E15" s="251"/>
      <c r="F15" s="251"/>
      <c r="G15" s="251"/>
      <c r="H15" s="251"/>
      <c r="I15" s="238"/>
    </row>
    <row r="16" spans="1:9" s="142" customFormat="1" ht="18.899999999999999" customHeight="1">
      <c r="A16" s="238"/>
      <c r="B16" s="243"/>
      <c r="C16" s="243"/>
      <c r="D16" s="243"/>
      <c r="E16" s="243"/>
      <c r="F16" s="243"/>
      <c r="G16" s="243"/>
      <c r="H16" s="243"/>
      <c r="I16" s="238"/>
    </row>
    <row r="17" spans="1:9" s="142" customFormat="1" ht="18.899999999999999" customHeight="1">
      <c r="A17" s="238"/>
      <c r="B17" s="251" t="s">
        <v>466</v>
      </c>
      <c r="C17" s="251"/>
      <c r="D17" s="251"/>
      <c r="E17" s="251"/>
      <c r="F17" s="251"/>
      <c r="G17" s="251"/>
      <c r="H17" s="251"/>
      <c r="I17" s="238"/>
    </row>
    <row r="18" spans="1:9" s="142" customFormat="1" ht="18.899999999999999" customHeight="1">
      <c r="A18" s="238"/>
      <c r="B18" s="251"/>
      <c r="C18" s="251"/>
      <c r="D18" s="251"/>
      <c r="E18" s="251"/>
      <c r="F18" s="251"/>
      <c r="G18" s="251"/>
      <c r="H18" s="251"/>
      <c r="I18" s="238"/>
    </row>
    <row r="19" spans="1:9" s="142" customFormat="1" ht="18.899999999999999" customHeight="1">
      <c r="A19" s="238"/>
      <c r="B19" s="251"/>
      <c r="C19" s="251"/>
      <c r="D19" s="251"/>
      <c r="E19" s="251"/>
      <c r="F19" s="251"/>
      <c r="G19" s="251"/>
      <c r="H19" s="251"/>
      <c r="I19" s="238"/>
    </row>
    <row r="20" spans="1:9" s="142" customFormat="1" ht="18.899999999999999" customHeight="1">
      <c r="A20" s="238"/>
      <c r="B20" s="238"/>
      <c r="C20" s="238"/>
      <c r="D20" s="238"/>
      <c r="E20" s="238"/>
      <c r="F20" s="238"/>
      <c r="G20" s="238"/>
      <c r="H20" s="238"/>
      <c r="I20" s="238"/>
    </row>
    <row r="21" spans="1:9" s="142" customFormat="1" ht="24.9" customHeight="1">
      <c r="A21" s="238"/>
      <c r="B21" s="251" t="s">
        <v>465</v>
      </c>
      <c r="C21" s="251"/>
      <c r="D21" s="251"/>
      <c r="E21" s="251"/>
      <c r="F21" s="238"/>
      <c r="G21" s="238"/>
      <c r="H21" s="238"/>
      <c r="I21" s="238"/>
    </row>
    <row r="22" spans="1:9" s="142" customFormat="1" ht="24.9" customHeight="1">
      <c r="A22" s="238"/>
      <c r="B22" s="251"/>
      <c r="C22" s="251"/>
      <c r="D22" s="251"/>
      <c r="E22" s="251"/>
      <c r="F22" s="238"/>
      <c r="G22" s="238"/>
      <c r="H22" s="238"/>
      <c r="I22" s="238"/>
    </row>
    <row r="23" spans="1:9" s="142" customFormat="1" ht="24.9" customHeight="1">
      <c r="A23" s="238"/>
      <c r="B23" s="251"/>
      <c r="C23" s="251"/>
      <c r="D23" s="251"/>
      <c r="E23" s="251"/>
      <c r="F23" s="238"/>
      <c r="G23" s="238"/>
      <c r="H23" s="238"/>
      <c r="I23" s="238"/>
    </row>
    <row r="24" spans="1:9" s="142" customFormat="1" ht="21"/>
    <row r="25" spans="1:9" s="142" customFormat="1" ht="21"/>
    <row r="26" spans="1:9" s="142" customFormat="1" ht="21"/>
    <row r="27" spans="1:9" s="142" customFormat="1" ht="21"/>
    <row r="28" spans="1:9" s="142" customFormat="1" ht="21"/>
    <row r="29" spans="1:9" s="142" customFormat="1" ht="21"/>
    <row r="30" spans="1:9" s="142" customFormat="1" ht="21"/>
    <row r="31" spans="1:9" s="142" customFormat="1" ht="21"/>
    <row r="32" spans="1:9" s="142" customFormat="1" ht="21"/>
    <row r="33" s="142" customFormat="1" ht="21"/>
    <row r="34" s="142" customFormat="1" ht="21"/>
    <row r="35" s="142" customFormat="1" ht="21"/>
    <row r="36" s="142" customFormat="1" ht="21"/>
    <row r="37" s="142" customFormat="1" ht="21"/>
    <row r="38" s="142" customFormat="1" ht="21"/>
    <row r="39" s="142" customFormat="1" ht="21"/>
    <row r="40" s="142" customFormat="1" ht="21"/>
    <row r="41" s="142" customFormat="1" ht="21"/>
    <row r="42" s="142" customFormat="1" ht="21"/>
    <row r="43" s="142" customFormat="1" ht="21"/>
    <row r="44" s="142" customFormat="1" ht="21"/>
    <row r="45" s="142" customFormat="1" ht="21"/>
    <row r="46" s="142" customFormat="1" ht="21"/>
    <row r="47" s="142" customFormat="1" ht="21"/>
    <row r="48" s="142" customFormat="1" ht="21"/>
    <row r="49" s="142" customFormat="1" ht="21"/>
    <row r="50" s="142" customFormat="1" ht="21"/>
    <row r="51" s="142" customFormat="1" ht="21"/>
    <row r="52" s="142" customFormat="1" ht="21"/>
    <row r="53" s="142" customFormat="1" ht="21"/>
    <row r="54" s="142" customFormat="1" ht="21"/>
    <row r="55" s="142" customFormat="1" ht="21"/>
    <row r="56" s="142" customFormat="1" ht="21"/>
    <row r="57" s="142" customFormat="1" ht="21"/>
    <row r="58" s="142" customFormat="1" ht="21"/>
    <row r="59" s="142" customFormat="1" ht="21"/>
    <row r="60" s="142" customFormat="1" ht="21"/>
    <row r="61" s="142" customFormat="1" ht="21"/>
    <row r="62" s="142" customFormat="1" ht="21"/>
    <row r="63" s="142" customFormat="1" ht="21"/>
    <row r="64" s="142" customFormat="1" ht="21"/>
    <row r="65" s="142" customFormat="1" ht="21"/>
    <row r="66" s="142" customFormat="1" ht="21"/>
    <row r="67" s="142" customFormat="1" ht="21"/>
    <row r="68" s="142" customFormat="1" ht="21"/>
    <row r="69" s="142" customFormat="1" ht="21"/>
    <row r="70" s="142" customFormat="1" ht="21"/>
    <row r="71" s="142" customFormat="1" ht="21"/>
  </sheetData>
  <sheetProtection formatCells="0" formatColumns="0" formatRows="0"/>
  <mergeCells count="7"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E1FF-55B4-4EE6-8429-94A669F3E371}">
  <dimension ref="A1:J20"/>
  <sheetViews>
    <sheetView zoomScaleNormal="100" workbookViewId="0">
      <selection activeCell="C4" sqref="C4:I4"/>
    </sheetView>
  </sheetViews>
  <sheetFormatPr defaultColWidth="9.09765625" defaultRowHeight="21"/>
  <cols>
    <col min="1" max="1" width="5.296875" style="163" customWidth="1"/>
    <col min="2" max="2" width="16.69921875" style="170" customWidth="1"/>
    <col min="3" max="3" width="13.3984375" style="166" customWidth="1"/>
    <col min="4" max="7" width="8.296875" style="167" customWidth="1"/>
    <col min="8" max="8" width="12.09765625" style="167" customWidth="1"/>
    <col min="9" max="9" width="51.8984375" style="167" customWidth="1"/>
    <col min="10" max="10" width="3.3984375" style="167" customWidth="1"/>
    <col min="11" max="11" width="3.3984375" style="163" customWidth="1"/>
    <col min="12" max="257" width="9.09765625" style="163" customWidth="1"/>
    <col min="258" max="16384" width="9.09765625" style="163"/>
  </cols>
  <sheetData>
    <row r="1" spans="1:10">
      <c r="A1" s="268"/>
      <c r="B1" s="268"/>
      <c r="C1" s="268"/>
      <c r="D1" s="268"/>
      <c r="E1" s="268"/>
      <c r="F1" s="268"/>
      <c r="G1" s="268"/>
      <c r="H1" s="268"/>
      <c r="I1" s="268"/>
      <c r="J1" s="269"/>
    </row>
    <row r="2" spans="1:10">
      <c r="A2" s="164"/>
      <c r="B2" s="165"/>
    </row>
    <row r="3" spans="1:10">
      <c r="A3" s="164"/>
      <c r="B3" s="168" t="s">
        <v>38</v>
      </c>
      <c r="C3" s="270" t="s">
        <v>190</v>
      </c>
      <c r="D3" s="271"/>
      <c r="E3" s="271"/>
      <c r="F3" s="271"/>
      <c r="G3" s="271"/>
      <c r="H3" s="271"/>
      <c r="I3" s="272"/>
    </row>
    <row r="4" spans="1:10">
      <c r="B4" s="168" t="s">
        <v>39</v>
      </c>
      <c r="C4" s="273">
        <v>42191</v>
      </c>
      <c r="D4" s="274"/>
      <c r="E4" s="274"/>
      <c r="F4" s="274"/>
      <c r="G4" s="274"/>
      <c r="H4" s="274"/>
      <c r="I4" s="275"/>
      <c r="J4" s="169"/>
    </row>
    <row r="5" spans="1:10">
      <c r="C5" s="163"/>
      <c r="D5" s="163"/>
      <c r="E5" s="163"/>
      <c r="F5" s="163"/>
      <c r="G5" s="163"/>
      <c r="H5" s="163"/>
      <c r="I5" s="163"/>
      <c r="J5" s="163"/>
    </row>
    <row r="6" spans="1:10">
      <c r="B6" s="171" t="s">
        <v>191</v>
      </c>
    </row>
    <row r="7" spans="1:10" ht="9" customHeight="1"/>
    <row r="8" spans="1:10">
      <c r="B8" s="276" t="s">
        <v>182</v>
      </c>
      <c r="C8" s="173">
        <v>1</v>
      </c>
      <c r="D8" s="257" t="s">
        <v>181</v>
      </c>
      <c r="E8" s="258"/>
      <c r="F8" s="258"/>
      <c r="G8" s="258"/>
      <c r="H8" s="258"/>
      <c r="I8" s="258"/>
      <c r="J8" s="259"/>
    </row>
    <row r="9" spans="1:10">
      <c r="B9" s="277"/>
      <c r="C9" s="174">
        <v>2</v>
      </c>
      <c r="D9" s="257" t="s">
        <v>437</v>
      </c>
      <c r="E9" s="258"/>
      <c r="F9" s="258"/>
      <c r="G9" s="258"/>
      <c r="H9" s="258"/>
      <c r="I9" s="258"/>
      <c r="J9" s="259"/>
    </row>
    <row r="10" spans="1:10">
      <c r="B10" s="172"/>
      <c r="C10" s="175"/>
      <c r="D10" s="257"/>
      <c r="E10" s="258"/>
      <c r="F10" s="258"/>
      <c r="G10" s="258"/>
      <c r="H10" s="258"/>
      <c r="I10" s="258"/>
      <c r="J10" s="259"/>
    </row>
    <row r="11" spans="1:10" ht="21.75" customHeight="1">
      <c r="B11" s="176"/>
      <c r="C11" s="177"/>
      <c r="D11" s="254"/>
      <c r="E11" s="255"/>
      <c r="F11" s="255"/>
      <c r="G11" s="255"/>
      <c r="H11" s="255"/>
      <c r="I11" s="255"/>
      <c r="J11" s="256"/>
    </row>
    <row r="12" spans="1:10">
      <c r="B12" s="176"/>
      <c r="C12" s="177"/>
      <c r="D12" s="260"/>
      <c r="E12" s="261"/>
      <c r="F12" s="261"/>
      <c r="G12" s="261"/>
      <c r="H12" s="261"/>
      <c r="I12" s="261"/>
      <c r="J12" s="262"/>
    </row>
    <row r="13" spans="1:10">
      <c r="B13" s="176"/>
      <c r="C13" s="175"/>
      <c r="D13" s="257"/>
      <c r="E13" s="258"/>
      <c r="F13" s="258"/>
      <c r="G13" s="258"/>
      <c r="H13" s="258"/>
      <c r="I13" s="258"/>
      <c r="J13" s="259"/>
    </row>
    <row r="14" spans="1:10">
      <c r="B14" s="176"/>
      <c r="C14" s="173"/>
      <c r="D14" s="257"/>
      <c r="E14" s="263"/>
      <c r="F14" s="263"/>
      <c r="G14" s="263"/>
      <c r="H14" s="263"/>
      <c r="I14" s="263"/>
      <c r="J14" s="264"/>
    </row>
    <row r="15" spans="1:10">
      <c r="B15" s="176"/>
      <c r="C15" s="173"/>
      <c r="D15" s="257"/>
      <c r="E15" s="258"/>
      <c r="F15" s="258"/>
      <c r="G15" s="258"/>
      <c r="H15" s="258"/>
      <c r="I15" s="258"/>
      <c r="J15" s="259"/>
    </row>
    <row r="16" spans="1:10">
      <c r="B16" s="176"/>
      <c r="C16" s="177"/>
      <c r="D16" s="265"/>
      <c r="E16" s="266"/>
      <c r="F16" s="266"/>
      <c r="G16" s="266"/>
      <c r="H16" s="266"/>
      <c r="I16" s="266"/>
      <c r="J16" s="267"/>
    </row>
    <row r="17" spans="2:10">
      <c r="B17" s="176"/>
      <c r="C17" s="177"/>
      <c r="D17" s="265"/>
      <c r="E17" s="266"/>
      <c r="F17" s="266"/>
      <c r="G17" s="266"/>
      <c r="H17" s="266"/>
      <c r="I17" s="266"/>
      <c r="J17" s="267"/>
    </row>
    <row r="18" spans="2:10">
      <c r="B18" s="176"/>
      <c r="C18" s="177"/>
      <c r="D18" s="265"/>
      <c r="E18" s="266"/>
      <c r="F18" s="266"/>
      <c r="G18" s="266"/>
      <c r="H18" s="266"/>
      <c r="I18" s="266"/>
      <c r="J18" s="267"/>
    </row>
    <row r="19" spans="2:10">
      <c r="B19" s="176"/>
      <c r="C19" s="177"/>
      <c r="D19" s="254"/>
      <c r="E19" s="255"/>
      <c r="F19" s="255"/>
      <c r="G19" s="255"/>
      <c r="H19" s="255"/>
      <c r="I19" s="255"/>
      <c r="J19" s="256"/>
    </row>
    <row r="20" spans="2:10">
      <c r="B20" s="178"/>
      <c r="C20" s="177"/>
      <c r="D20" s="254"/>
      <c r="E20" s="255"/>
      <c r="F20" s="255"/>
      <c r="G20" s="255"/>
      <c r="H20" s="255"/>
      <c r="I20" s="255"/>
      <c r="J20" s="256"/>
    </row>
  </sheetData>
  <sheetProtection algorithmName="SHA-512" hashValue="goNtOUyf9wQQGKwJ0cbxcZA8Gx2KxzCg0vep4eHWnl1+fbpKeKQMBBOmGMCkn2x3tuy+QPCbnEv7PIlVtLKKvA==" saltValue="z2WKMap0CKyWeu5LD7eF9w==" spinCount="100000" sheet="1" objects="1" scenarios="1"/>
  <protectedRanges>
    <protectedRange sqref="C3:I4" name="Range1"/>
  </protectedRanges>
  <mergeCells count="17">
    <mergeCell ref="A1:J1"/>
    <mergeCell ref="C3:I3"/>
    <mergeCell ref="C4:I4"/>
    <mergeCell ref="B8:B9"/>
    <mergeCell ref="D8:J8"/>
    <mergeCell ref="D9:J9"/>
    <mergeCell ref="D19:J19"/>
    <mergeCell ref="D20:J20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80D88-C369-4346-BF3A-B26C78E8CE8E}">
  <dimension ref="A1:Z22"/>
  <sheetViews>
    <sheetView zoomScale="85" zoomScaleNormal="85" workbookViewId="0">
      <selection activeCell="K13" sqref="K13"/>
    </sheetView>
  </sheetViews>
  <sheetFormatPr defaultColWidth="8.8984375" defaultRowHeight="21"/>
  <cols>
    <col min="1" max="3" width="8.8984375" style="140"/>
    <col min="4" max="4" width="63.3984375" style="140" customWidth="1"/>
    <col min="5" max="6" width="22.296875" style="140" customWidth="1"/>
    <col min="7" max="7" width="18.8984375" style="140" customWidth="1"/>
    <col min="8" max="16384" width="8.8984375" style="140"/>
  </cols>
  <sheetData>
    <row r="1" spans="1:26">
      <c r="C1" s="140" t="s">
        <v>89</v>
      </c>
      <c r="D1" s="140" t="s">
        <v>90</v>
      </c>
      <c r="E1" s="140" t="s">
        <v>140</v>
      </c>
      <c r="F1" s="140" t="s">
        <v>141</v>
      </c>
      <c r="G1" s="140" t="s">
        <v>142</v>
      </c>
    </row>
    <row r="2" spans="1:26">
      <c r="C2" s="141" t="s">
        <v>452</v>
      </c>
      <c r="D2" s="142"/>
      <c r="E2" s="142"/>
      <c r="F2" s="142"/>
      <c r="G2" s="142"/>
    </row>
    <row r="3" spans="1:26">
      <c r="C3" s="161"/>
      <c r="D3" s="142"/>
      <c r="E3" s="142"/>
      <c r="F3" s="142"/>
      <c r="G3" s="142"/>
    </row>
    <row r="4" spans="1:26">
      <c r="C4" s="143" t="s">
        <v>38</v>
      </c>
      <c r="D4" s="138" t="str">
        <f>IF(ISBLANK(FORM_LIST!C3),"",FORM_LIST!C3)</f>
        <v>บริษัทประกันภัย</v>
      </c>
      <c r="E4" s="144"/>
      <c r="F4" s="142"/>
      <c r="G4" s="142"/>
    </row>
    <row r="5" spans="1:26">
      <c r="C5" s="145" t="s">
        <v>39</v>
      </c>
      <c r="D5" s="139">
        <f>IF(ISBLANK(FORM_LIST!C4),"",FORM_LIST!C4)</f>
        <v>42191</v>
      </c>
      <c r="E5" s="146"/>
      <c r="F5" s="142"/>
      <c r="G5" s="142"/>
    </row>
    <row r="6" spans="1:26" ht="5.4" customHeight="1">
      <c r="C6" s="147"/>
      <c r="D6" s="142"/>
      <c r="E6" s="142"/>
      <c r="F6" s="142"/>
      <c r="G6" s="142"/>
    </row>
    <row r="7" spans="1:26" ht="5.4" customHeight="1">
      <c r="C7" s="147"/>
      <c r="D7" s="142"/>
      <c r="E7" s="142"/>
      <c r="F7" s="142"/>
      <c r="G7" s="142"/>
    </row>
    <row r="8" spans="1:26" ht="5.4" customHeight="1">
      <c r="C8" s="147"/>
      <c r="D8" s="142"/>
      <c r="E8" s="142"/>
      <c r="F8" s="142"/>
      <c r="G8" s="142"/>
    </row>
    <row r="9" spans="1:26">
      <c r="C9" s="141" t="s">
        <v>0</v>
      </c>
      <c r="D9" s="142"/>
      <c r="E9" s="142"/>
      <c r="F9" s="142"/>
      <c r="G9" s="142"/>
    </row>
    <row r="10" spans="1:26">
      <c r="C10" s="148" t="s">
        <v>1</v>
      </c>
      <c r="D10" s="149" t="s">
        <v>2</v>
      </c>
      <c r="E10" s="148" t="s">
        <v>3</v>
      </c>
      <c r="F10" s="148" t="s">
        <v>4</v>
      </c>
      <c r="G10" s="148" t="s">
        <v>5</v>
      </c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>
      <c r="A11" s="140" t="s">
        <v>135</v>
      </c>
      <c r="C11" s="150">
        <v>1</v>
      </c>
      <c r="D11" s="151" t="s">
        <v>352</v>
      </c>
      <c r="E11" s="152">
        <f>FRRCC_2!G87</f>
        <v>0</v>
      </c>
      <c r="F11" s="152">
        <f>FRRCC_2!G154</f>
        <v>0</v>
      </c>
      <c r="G11" s="152">
        <f>FRRCC_2!G190</f>
        <v>0</v>
      </c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63">
      <c r="A12" s="140" t="s">
        <v>136</v>
      </c>
      <c r="C12" s="153">
        <v>2</v>
      </c>
      <c r="D12" s="151" t="s">
        <v>353</v>
      </c>
      <c r="E12" s="154">
        <f>-(FRRCC_2!F57)</f>
        <v>0</v>
      </c>
      <c r="F12" s="154">
        <f>-(FRRCC_2!F124)</f>
        <v>0</v>
      </c>
      <c r="G12" s="154">
        <f>E12-F12</f>
        <v>0</v>
      </c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42">
      <c r="A13" s="140" t="s">
        <v>137</v>
      </c>
      <c r="C13" s="153">
        <v>3</v>
      </c>
      <c r="D13" s="151" t="s">
        <v>354</v>
      </c>
      <c r="E13" s="152">
        <f>-SUM(FRRCC_2!F65:'FRRCC_2'!F65,FRRCC_2!F69)-FRRCC_2!F80</f>
        <v>0</v>
      </c>
      <c r="F13" s="152">
        <f>-SUM(FRRCC_2!F126:'FRRCC_2'!F127,FRRCC_2!F136)-FRRCC_2!F147</f>
        <v>0</v>
      </c>
      <c r="G13" s="154">
        <f>E13-F13</f>
        <v>0</v>
      </c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</row>
    <row r="14" spans="1:26" ht="63">
      <c r="A14" s="140" t="s">
        <v>138</v>
      </c>
      <c r="C14" s="153">
        <v>4</v>
      </c>
      <c r="D14" s="151" t="s">
        <v>355</v>
      </c>
      <c r="E14" s="154">
        <f>-FRRCC_2!F64-FRRCC_2!F73-FRRCC_2!F85</f>
        <v>0</v>
      </c>
      <c r="F14" s="154">
        <f>-FRRCC_2!F132-FRRCC_2!F140-FRRCC_2!F152</f>
        <v>0</v>
      </c>
      <c r="G14" s="154">
        <f>E14-F14</f>
        <v>0</v>
      </c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>
      <c r="A15" s="140" t="s">
        <v>139</v>
      </c>
      <c r="C15" s="153">
        <v>5</v>
      </c>
      <c r="D15" s="151" t="s">
        <v>6</v>
      </c>
      <c r="E15" s="154">
        <f>SUM(E11:E14)</f>
        <v>0</v>
      </c>
      <c r="F15" s="154">
        <f>SUM(F11:F14)</f>
        <v>0</v>
      </c>
      <c r="G15" s="154">
        <f>SUM(G11:G14)</f>
        <v>0</v>
      </c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</row>
    <row r="17" spans="4:26"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</row>
    <row r="18" spans="4:26"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</row>
    <row r="19" spans="4:26"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</row>
    <row r="20" spans="4:26"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</row>
    <row r="21" spans="4:26"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</row>
    <row r="22" spans="4:26"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9A59E-9ABD-4327-87FA-DE823CC513E0}">
  <dimension ref="A1:Z197"/>
  <sheetViews>
    <sheetView topLeftCell="C1" zoomScale="55" zoomScaleNormal="55" workbookViewId="0">
      <selection activeCell="M191" sqref="M191"/>
    </sheetView>
  </sheetViews>
  <sheetFormatPr defaultColWidth="8.8984375" defaultRowHeight="21"/>
  <cols>
    <col min="1" max="1" width="9.3984375" style="140" customWidth="1"/>
    <col min="2" max="2" width="2.09765625" style="140" customWidth="1"/>
    <col min="3" max="3" width="5.3984375" style="179" customWidth="1"/>
    <col min="4" max="4" width="52.3984375" style="140" customWidth="1"/>
    <col min="5" max="5" width="23.8984375" style="140" customWidth="1"/>
    <col min="6" max="8" width="27.8984375" style="140" customWidth="1"/>
    <col min="9" max="9" width="8.8984375" style="180"/>
    <col min="10" max="16384" width="8.8984375" style="140"/>
  </cols>
  <sheetData>
    <row r="1" spans="1:26">
      <c r="C1" s="179" t="s">
        <v>89</v>
      </c>
      <c r="D1" s="140" t="s">
        <v>90</v>
      </c>
      <c r="E1" s="140" t="s">
        <v>91</v>
      </c>
      <c r="F1" s="140" t="s">
        <v>92</v>
      </c>
      <c r="G1" s="140" t="s">
        <v>93</v>
      </c>
      <c r="H1" s="140" t="s">
        <v>94</v>
      </c>
    </row>
    <row r="4" spans="1:26">
      <c r="C4" s="155" t="s">
        <v>38</v>
      </c>
      <c r="D4" s="138" t="str">
        <f>IF(ISBLANK(FORM_LIST!C3),"",FORM_LIST!C3)</f>
        <v>บริษัทประกันภัย</v>
      </c>
    </row>
    <row r="5" spans="1:26">
      <c r="C5" s="181" t="s">
        <v>39</v>
      </c>
      <c r="D5" s="139">
        <f>IF(ISBLANK(FORM_LIST!C4),"",FORM_LIST!C4)</f>
        <v>42191</v>
      </c>
    </row>
    <row r="6" spans="1:26" ht="8.4" customHeight="1"/>
    <row r="7" spans="1:26" ht="8.4" customHeight="1"/>
    <row r="8" spans="1:26" ht="8.4" customHeight="1"/>
    <row r="9" spans="1:26">
      <c r="C9" s="182" t="s">
        <v>356</v>
      </c>
      <c r="D9" s="142"/>
      <c r="E9" s="142"/>
      <c r="F9" s="142"/>
      <c r="G9" s="142"/>
      <c r="H9" s="142"/>
    </row>
    <row r="10" spans="1:26" ht="84">
      <c r="C10" s="183" t="s">
        <v>1</v>
      </c>
      <c r="D10" s="148" t="s">
        <v>2</v>
      </c>
      <c r="E10" s="156" t="s">
        <v>6</v>
      </c>
      <c r="F10" s="156" t="s">
        <v>357</v>
      </c>
      <c r="G10" s="156" t="s">
        <v>352</v>
      </c>
      <c r="H10" s="156" t="s">
        <v>7</v>
      </c>
      <c r="I10" s="212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>
      <c r="A11" s="184" t="s">
        <v>135</v>
      </c>
      <c r="C11" s="185"/>
      <c r="D11" s="186" t="s">
        <v>3</v>
      </c>
      <c r="E11" s="187"/>
      <c r="F11" s="187"/>
      <c r="G11" s="187"/>
      <c r="H11" s="187"/>
      <c r="I11" s="212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>
      <c r="A12" s="184" t="s">
        <v>143</v>
      </c>
      <c r="C12" s="188">
        <v>1</v>
      </c>
      <c r="D12" s="189" t="s">
        <v>8</v>
      </c>
      <c r="E12" s="190"/>
      <c r="F12" s="190"/>
      <c r="G12" s="190"/>
      <c r="H12" s="190"/>
      <c r="I12" s="212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>
      <c r="A13" s="184" t="s">
        <v>144</v>
      </c>
      <c r="C13" s="188"/>
      <c r="D13" s="189" t="s">
        <v>40</v>
      </c>
      <c r="E13" s="157"/>
      <c r="F13" s="157"/>
      <c r="G13" s="157"/>
      <c r="H13" s="191"/>
      <c r="I13" s="212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>
      <c r="A14" s="184" t="s">
        <v>183</v>
      </c>
      <c r="C14" s="188"/>
      <c r="D14" s="189" t="s">
        <v>444</v>
      </c>
      <c r="E14" s="200"/>
      <c r="F14" s="158">
        <f>G14-E14</f>
        <v>0</v>
      </c>
      <c r="G14" s="200"/>
      <c r="H14" s="201"/>
      <c r="I14" s="213" t="str">
        <f xml:space="preserve"> IF(AND($H14 = "",$F14&lt;&gt;0),"กรุณากรอก คำอธิบายเกี่ยวกับความแตกต่าง","")</f>
        <v/>
      </c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>
      <c r="A15" s="184" t="s">
        <v>185</v>
      </c>
      <c r="C15" s="188"/>
      <c r="D15" s="189" t="s">
        <v>41</v>
      </c>
      <c r="E15" s="200"/>
      <c r="F15" s="158">
        <f>G15-E15</f>
        <v>0</v>
      </c>
      <c r="G15" s="200"/>
      <c r="H15" s="201"/>
      <c r="I15" s="213" t="str">
        <f t="shared" ref="I15:I16" si="0" xml:space="preserve"> IF(AND($H15 = "",$F15&lt;&gt;0),"กรุณากรอก คำอธิบายเกี่ยวกับความแตกต่าง","")</f>
        <v/>
      </c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</row>
    <row r="16" spans="1:26">
      <c r="A16" s="184" t="s">
        <v>186</v>
      </c>
      <c r="C16" s="188"/>
      <c r="D16" s="189" t="s">
        <v>42</v>
      </c>
      <c r="E16" s="200"/>
      <c r="F16" s="158">
        <f>G16-E16</f>
        <v>0</v>
      </c>
      <c r="G16" s="200"/>
      <c r="H16" s="201"/>
      <c r="I16" s="213" t="str">
        <f t="shared" si="0"/>
        <v/>
      </c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</row>
    <row r="17" spans="1:26">
      <c r="A17" s="184" t="s">
        <v>184</v>
      </c>
      <c r="C17" s="188"/>
      <c r="D17" s="189" t="s">
        <v>9</v>
      </c>
      <c r="E17" s="158">
        <f>E14+E15+E16</f>
        <v>0</v>
      </c>
      <c r="F17" s="158">
        <f>G17-E17</f>
        <v>0</v>
      </c>
      <c r="G17" s="158">
        <f>G14+G15+G16</f>
        <v>0</v>
      </c>
      <c r="H17" s="191"/>
      <c r="I17" s="212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</row>
    <row r="18" spans="1:26">
      <c r="A18" s="184" t="s">
        <v>145</v>
      </c>
      <c r="C18" s="188"/>
      <c r="D18" s="189" t="s">
        <v>361</v>
      </c>
      <c r="E18" s="200"/>
      <c r="F18" s="158">
        <f t="shared" ref="F18:F29" si="1">G18-E18</f>
        <v>0</v>
      </c>
      <c r="G18" s="200"/>
      <c r="H18" s="201"/>
      <c r="I18" s="213" t="str">
        <f t="shared" ref="I18:I29" si="2" xml:space="preserve"> IF(AND($H18 = "",$F18&lt;&gt;0),"กรุณากรอก คำอธิบายเกี่ยวกับความแตกต่าง","")</f>
        <v/>
      </c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</row>
    <row r="19" spans="1:26">
      <c r="A19" s="184" t="s">
        <v>146</v>
      </c>
      <c r="C19" s="188"/>
      <c r="D19" s="189" t="s">
        <v>43</v>
      </c>
      <c r="E19" s="200"/>
      <c r="F19" s="158">
        <f t="shared" si="1"/>
        <v>0</v>
      </c>
      <c r="G19" s="200"/>
      <c r="H19" s="201"/>
      <c r="I19" s="213" t="str">
        <f t="shared" si="2"/>
        <v/>
      </c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</row>
    <row r="20" spans="1:26">
      <c r="A20" s="184" t="s">
        <v>192</v>
      </c>
      <c r="C20" s="188"/>
      <c r="D20" s="189" t="s">
        <v>44</v>
      </c>
      <c r="E20" s="200"/>
      <c r="F20" s="158">
        <f t="shared" si="1"/>
        <v>0</v>
      </c>
      <c r="G20" s="200"/>
      <c r="H20" s="201"/>
      <c r="I20" s="213" t="str">
        <f t="shared" si="2"/>
        <v/>
      </c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</row>
    <row r="21" spans="1:26">
      <c r="A21" s="184" t="s">
        <v>193</v>
      </c>
      <c r="C21" s="188"/>
      <c r="D21" s="189" t="s">
        <v>45</v>
      </c>
      <c r="E21" s="200"/>
      <c r="F21" s="158">
        <f t="shared" si="1"/>
        <v>0</v>
      </c>
      <c r="G21" s="200"/>
      <c r="H21" s="201"/>
      <c r="I21" s="213" t="str">
        <f t="shared" si="2"/>
        <v/>
      </c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</row>
    <row r="22" spans="1:26">
      <c r="A22" s="184" t="s">
        <v>194</v>
      </c>
      <c r="C22" s="188"/>
      <c r="D22" s="189" t="s">
        <v>46</v>
      </c>
      <c r="E22" s="200"/>
      <c r="F22" s="158">
        <f t="shared" si="1"/>
        <v>0</v>
      </c>
      <c r="G22" s="200"/>
      <c r="H22" s="201"/>
      <c r="I22" s="213" t="str">
        <f t="shared" si="2"/>
        <v/>
      </c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</row>
    <row r="23" spans="1:26">
      <c r="A23" s="184" t="s">
        <v>195</v>
      </c>
      <c r="C23" s="188"/>
      <c r="D23" s="189" t="s">
        <v>47</v>
      </c>
      <c r="E23" s="200"/>
      <c r="F23" s="158">
        <f t="shared" si="1"/>
        <v>0</v>
      </c>
      <c r="G23" s="200"/>
      <c r="H23" s="201"/>
      <c r="I23" s="213" t="str">
        <f t="shared" si="2"/>
        <v/>
      </c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</row>
    <row r="24" spans="1:26">
      <c r="A24" s="184" t="s">
        <v>196</v>
      </c>
      <c r="C24" s="188"/>
      <c r="D24" s="189" t="s">
        <v>48</v>
      </c>
      <c r="E24" s="200"/>
      <c r="F24" s="158">
        <f t="shared" si="1"/>
        <v>0</v>
      </c>
      <c r="G24" s="200"/>
      <c r="H24" s="201"/>
      <c r="I24" s="213" t="str">
        <f t="shared" si="2"/>
        <v/>
      </c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</row>
    <row r="25" spans="1:26">
      <c r="A25" s="184" t="s">
        <v>197</v>
      </c>
      <c r="C25" s="188"/>
      <c r="D25" s="189" t="s">
        <v>49</v>
      </c>
      <c r="E25" s="200"/>
      <c r="F25" s="158">
        <f t="shared" si="1"/>
        <v>0</v>
      </c>
      <c r="G25" s="200"/>
      <c r="H25" s="201"/>
      <c r="I25" s="213" t="str">
        <f t="shared" si="2"/>
        <v/>
      </c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</row>
    <row r="26" spans="1:26">
      <c r="A26" s="184" t="s">
        <v>198</v>
      </c>
      <c r="C26" s="188"/>
      <c r="D26" s="189" t="s">
        <v>50</v>
      </c>
      <c r="E26" s="200"/>
      <c r="F26" s="158">
        <f t="shared" si="1"/>
        <v>0</v>
      </c>
      <c r="G26" s="200"/>
      <c r="H26" s="201"/>
      <c r="I26" s="213" t="str">
        <f t="shared" si="2"/>
        <v/>
      </c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</row>
    <row r="27" spans="1:26">
      <c r="A27" s="184" t="s">
        <v>199</v>
      </c>
      <c r="C27" s="188"/>
      <c r="D27" s="189" t="s">
        <v>51</v>
      </c>
      <c r="E27" s="200"/>
      <c r="F27" s="158">
        <f t="shared" si="1"/>
        <v>0</v>
      </c>
      <c r="G27" s="200"/>
      <c r="H27" s="201"/>
      <c r="I27" s="213" t="str">
        <f t="shared" si="2"/>
        <v/>
      </c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</row>
    <row r="28" spans="1:26">
      <c r="A28" s="184" t="s">
        <v>200</v>
      </c>
      <c r="C28" s="188"/>
      <c r="D28" s="189" t="s">
        <v>362</v>
      </c>
      <c r="E28" s="200"/>
      <c r="F28" s="158">
        <f t="shared" si="1"/>
        <v>0</v>
      </c>
      <c r="G28" s="200"/>
      <c r="H28" s="201"/>
      <c r="I28" s="213" t="str">
        <f t="shared" si="2"/>
        <v/>
      </c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</row>
    <row r="29" spans="1:26">
      <c r="A29" s="184" t="s">
        <v>201</v>
      </c>
      <c r="C29" s="188"/>
      <c r="D29" s="189" t="s">
        <v>363</v>
      </c>
      <c r="E29" s="200"/>
      <c r="F29" s="158">
        <f t="shared" si="1"/>
        <v>0</v>
      </c>
      <c r="G29" s="200"/>
      <c r="H29" s="201"/>
      <c r="I29" s="213" t="str">
        <f t="shared" si="2"/>
        <v/>
      </c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</row>
    <row r="30" spans="1:26">
      <c r="A30" s="184" t="s">
        <v>202</v>
      </c>
      <c r="C30" s="188"/>
      <c r="D30" s="189" t="s">
        <v>364</v>
      </c>
      <c r="E30" s="159"/>
      <c r="F30" s="159"/>
      <c r="G30" s="159"/>
      <c r="H30" s="191"/>
      <c r="I30" s="212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</row>
    <row r="31" spans="1:26">
      <c r="A31" s="192" t="s">
        <v>376</v>
      </c>
      <c r="C31" s="188"/>
      <c r="D31" s="202" t="s">
        <v>52</v>
      </c>
      <c r="E31" s="203"/>
      <c r="F31" s="158">
        <f t="shared" ref="F31:F57" si="3">G31-E31</f>
        <v>0</v>
      </c>
      <c r="G31" s="203"/>
      <c r="H31" s="204"/>
      <c r="I31" s="213" t="str">
        <f t="shared" ref="I31:I55" si="4" xml:space="preserve"> IF(AND($H31 = "",$F31&lt;&gt;0),"กรุณากรอก คำอธิบายเกี่ยวกับความแตกต่าง","")</f>
        <v/>
      </c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</row>
    <row r="32" spans="1:26">
      <c r="A32" s="192" t="s">
        <v>377</v>
      </c>
      <c r="C32" s="188"/>
      <c r="D32" s="202" t="s">
        <v>53</v>
      </c>
      <c r="E32" s="203"/>
      <c r="F32" s="158">
        <f t="shared" si="3"/>
        <v>0</v>
      </c>
      <c r="G32" s="203"/>
      <c r="H32" s="204"/>
      <c r="I32" s="213" t="str">
        <f t="shared" si="4"/>
        <v/>
      </c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</row>
    <row r="33" spans="1:26">
      <c r="A33" s="192" t="s">
        <v>378</v>
      </c>
      <c r="C33" s="188"/>
      <c r="D33" s="202" t="s">
        <v>54</v>
      </c>
      <c r="E33" s="203"/>
      <c r="F33" s="158">
        <f t="shared" si="3"/>
        <v>0</v>
      </c>
      <c r="G33" s="203"/>
      <c r="H33" s="204"/>
      <c r="I33" s="213" t="str">
        <f t="shared" si="4"/>
        <v/>
      </c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</row>
    <row r="34" spans="1:26">
      <c r="A34" s="192" t="s">
        <v>379</v>
      </c>
      <c r="C34" s="188"/>
      <c r="D34" s="202" t="s">
        <v>55</v>
      </c>
      <c r="E34" s="203"/>
      <c r="F34" s="158">
        <f t="shared" si="3"/>
        <v>0</v>
      </c>
      <c r="G34" s="203"/>
      <c r="H34" s="204"/>
      <c r="I34" s="213" t="str">
        <f t="shared" si="4"/>
        <v/>
      </c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</row>
    <row r="35" spans="1:26">
      <c r="A35" s="192" t="s">
        <v>380</v>
      </c>
      <c r="C35" s="188"/>
      <c r="D35" s="202" t="s">
        <v>56</v>
      </c>
      <c r="E35" s="203"/>
      <c r="F35" s="158">
        <f t="shared" si="3"/>
        <v>0</v>
      </c>
      <c r="G35" s="203"/>
      <c r="H35" s="204"/>
      <c r="I35" s="213" t="str">
        <f t="shared" si="4"/>
        <v/>
      </c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</row>
    <row r="36" spans="1:26">
      <c r="A36" s="192" t="s">
        <v>381</v>
      </c>
      <c r="C36" s="188"/>
      <c r="D36" s="202" t="s">
        <v>95</v>
      </c>
      <c r="E36" s="203"/>
      <c r="F36" s="158">
        <f t="shared" si="3"/>
        <v>0</v>
      </c>
      <c r="G36" s="203"/>
      <c r="H36" s="204"/>
      <c r="I36" s="213" t="str">
        <f t="shared" si="4"/>
        <v/>
      </c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</row>
    <row r="37" spans="1:26">
      <c r="A37" s="192" t="s">
        <v>382</v>
      </c>
      <c r="C37" s="188"/>
      <c r="D37" s="202" t="s">
        <v>96</v>
      </c>
      <c r="E37" s="203"/>
      <c r="F37" s="158">
        <f t="shared" si="3"/>
        <v>0</v>
      </c>
      <c r="G37" s="203"/>
      <c r="H37" s="204"/>
      <c r="I37" s="213" t="str">
        <f t="shared" si="4"/>
        <v/>
      </c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</row>
    <row r="38" spans="1:26">
      <c r="A38" s="192" t="s">
        <v>383</v>
      </c>
      <c r="C38" s="188"/>
      <c r="D38" s="202" t="s">
        <v>97</v>
      </c>
      <c r="E38" s="203"/>
      <c r="F38" s="158">
        <f t="shared" si="3"/>
        <v>0</v>
      </c>
      <c r="G38" s="203"/>
      <c r="H38" s="204"/>
      <c r="I38" s="213" t="str">
        <f t="shared" si="4"/>
        <v/>
      </c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</row>
    <row r="39" spans="1:26">
      <c r="A39" s="192" t="s">
        <v>384</v>
      </c>
      <c r="C39" s="188"/>
      <c r="D39" s="202" t="s">
        <v>98</v>
      </c>
      <c r="E39" s="203"/>
      <c r="F39" s="158">
        <f t="shared" si="3"/>
        <v>0</v>
      </c>
      <c r="G39" s="203"/>
      <c r="H39" s="204"/>
      <c r="I39" s="213" t="str">
        <f t="shared" si="4"/>
        <v/>
      </c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</row>
    <row r="40" spans="1:26">
      <c r="A40" s="192" t="s">
        <v>385</v>
      </c>
      <c r="C40" s="188"/>
      <c r="D40" s="202" t="s">
        <v>99</v>
      </c>
      <c r="E40" s="203"/>
      <c r="F40" s="158">
        <f t="shared" si="3"/>
        <v>0</v>
      </c>
      <c r="G40" s="203"/>
      <c r="H40" s="204"/>
      <c r="I40" s="213" t="str">
        <f t="shared" si="4"/>
        <v/>
      </c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</row>
    <row r="41" spans="1:26">
      <c r="A41" s="192" t="s">
        <v>386</v>
      </c>
      <c r="C41" s="188"/>
      <c r="D41" s="202" t="s">
        <v>100</v>
      </c>
      <c r="E41" s="203"/>
      <c r="F41" s="158">
        <f t="shared" si="3"/>
        <v>0</v>
      </c>
      <c r="G41" s="203"/>
      <c r="H41" s="204"/>
      <c r="I41" s="213" t="str">
        <f t="shared" si="4"/>
        <v/>
      </c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</row>
    <row r="42" spans="1:26">
      <c r="A42" s="192" t="s">
        <v>387</v>
      </c>
      <c r="C42" s="188"/>
      <c r="D42" s="202" t="s">
        <v>101</v>
      </c>
      <c r="E42" s="203"/>
      <c r="F42" s="158">
        <f t="shared" si="3"/>
        <v>0</v>
      </c>
      <c r="G42" s="203"/>
      <c r="H42" s="204"/>
      <c r="I42" s="213" t="str">
        <f t="shared" si="4"/>
        <v/>
      </c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</row>
    <row r="43" spans="1:26">
      <c r="A43" s="192" t="s">
        <v>388</v>
      </c>
      <c r="C43" s="188"/>
      <c r="D43" s="202" t="s">
        <v>102</v>
      </c>
      <c r="E43" s="203"/>
      <c r="F43" s="158">
        <f t="shared" si="3"/>
        <v>0</v>
      </c>
      <c r="G43" s="203"/>
      <c r="H43" s="204"/>
      <c r="I43" s="213" t="str">
        <f t="shared" si="4"/>
        <v/>
      </c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</row>
    <row r="44" spans="1:26">
      <c r="A44" s="192" t="s">
        <v>389</v>
      </c>
      <c r="C44" s="188"/>
      <c r="D44" s="202" t="s">
        <v>103</v>
      </c>
      <c r="E44" s="203"/>
      <c r="F44" s="158">
        <f t="shared" si="3"/>
        <v>0</v>
      </c>
      <c r="G44" s="203"/>
      <c r="H44" s="204"/>
      <c r="I44" s="213" t="str">
        <f t="shared" si="4"/>
        <v/>
      </c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</row>
    <row r="45" spans="1:26">
      <c r="A45" s="192" t="s">
        <v>390</v>
      </c>
      <c r="C45" s="188"/>
      <c r="D45" s="202" t="s">
        <v>104</v>
      </c>
      <c r="E45" s="203"/>
      <c r="F45" s="158">
        <f t="shared" si="3"/>
        <v>0</v>
      </c>
      <c r="G45" s="203"/>
      <c r="H45" s="204"/>
      <c r="I45" s="213" t="str">
        <f t="shared" si="4"/>
        <v/>
      </c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</row>
    <row r="46" spans="1:26">
      <c r="A46" s="192" t="s">
        <v>391</v>
      </c>
      <c r="C46" s="188"/>
      <c r="D46" s="202" t="s">
        <v>105</v>
      </c>
      <c r="E46" s="203"/>
      <c r="F46" s="158">
        <f t="shared" si="3"/>
        <v>0</v>
      </c>
      <c r="G46" s="203"/>
      <c r="H46" s="204"/>
      <c r="I46" s="213" t="str">
        <f t="shared" si="4"/>
        <v/>
      </c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</row>
    <row r="47" spans="1:26">
      <c r="A47" s="192" t="s">
        <v>392</v>
      </c>
      <c r="C47" s="188"/>
      <c r="D47" s="202" t="s">
        <v>106</v>
      </c>
      <c r="E47" s="203"/>
      <c r="F47" s="158">
        <f t="shared" si="3"/>
        <v>0</v>
      </c>
      <c r="G47" s="203"/>
      <c r="H47" s="204"/>
      <c r="I47" s="213" t="str">
        <f t="shared" si="4"/>
        <v/>
      </c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</row>
    <row r="48" spans="1:26">
      <c r="A48" s="192" t="s">
        <v>393</v>
      </c>
      <c r="C48" s="188"/>
      <c r="D48" s="202" t="s">
        <v>107</v>
      </c>
      <c r="E48" s="203"/>
      <c r="F48" s="158">
        <f t="shared" si="3"/>
        <v>0</v>
      </c>
      <c r="G48" s="203"/>
      <c r="H48" s="204"/>
      <c r="I48" s="213" t="str">
        <f t="shared" si="4"/>
        <v/>
      </c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</row>
    <row r="49" spans="1:26">
      <c r="A49" s="192" t="s">
        <v>394</v>
      </c>
      <c r="C49" s="188"/>
      <c r="D49" s="202" t="s">
        <v>108</v>
      </c>
      <c r="E49" s="203"/>
      <c r="F49" s="158">
        <f t="shared" si="3"/>
        <v>0</v>
      </c>
      <c r="G49" s="203"/>
      <c r="H49" s="204"/>
      <c r="I49" s="213" t="str">
        <f t="shared" si="4"/>
        <v/>
      </c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0"/>
    </row>
    <row r="50" spans="1:26">
      <c r="A50" s="192" t="s">
        <v>395</v>
      </c>
      <c r="C50" s="188"/>
      <c r="D50" s="202" t="s">
        <v>109</v>
      </c>
      <c r="E50" s="203"/>
      <c r="F50" s="158">
        <f t="shared" si="3"/>
        <v>0</v>
      </c>
      <c r="G50" s="203"/>
      <c r="H50" s="204"/>
      <c r="I50" s="213" t="str">
        <f t="shared" si="4"/>
        <v/>
      </c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</row>
    <row r="51" spans="1:26">
      <c r="A51" s="192" t="s">
        <v>396</v>
      </c>
      <c r="C51" s="188"/>
      <c r="D51" s="202" t="s">
        <v>110</v>
      </c>
      <c r="E51" s="203"/>
      <c r="F51" s="158">
        <f t="shared" si="3"/>
        <v>0</v>
      </c>
      <c r="G51" s="203"/>
      <c r="H51" s="204"/>
      <c r="I51" s="213" t="str">
        <f t="shared" si="4"/>
        <v/>
      </c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</row>
    <row r="52" spans="1:26">
      <c r="A52" s="192" t="s">
        <v>397</v>
      </c>
      <c r="C52" s="188"/>
      <c r="D52" s="202" t="s">
        <v>111</v>
      </c>
      <c r="E52" s="203"/>
      <c r="F52" s="158">
        <f t="shared" si="3"/>
        <v>0</v>
      </c>
      <c r="G52" s="203"/>
      <c r="H52" s="204"/>
      <c r="I52" s="213" t="str">
        <f t="shared" si="4"/>
        <v/>
      </c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</row>
    <row r="53" spans="1:26">
      <c r="A53" s="192" t="s">
        <v>398</v>
      </c>
      <c r="C53" s="188"/>
      <c r="D53" s="202" t="s">
        <v>112</v>
      </c>
      <c r="E53" s="203"/>
      <c r="F53" s="158">
        <f t="shared" si="3"/>
        <v>0</v>
      </c>
      <c r="G53" s="203"/>
      <c r="H53" s="204"/>
      <c r="I53" s="213" t="str">
        <f t="shared" si="4"/>
        <v/>
      </c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</row>
    <row r="54" spans="1:26">
      <c r="A54" s="192" t="s">
        <v>399</v>
      </c>
      <c r="C54" s="188"/>
      <c r="D54" s="202" t="s">
        <v>113</v>
      </c>
      <c r="E54" s="203"/>
      <c r="F54" s="158">
        <f t="shared" si="3"/>
        <v>0</v>
      </c>
      <c r="G54" s="203"/>
      <c r="H54" s="204"/>
      <c r="I54" s="213" t="str">
        <f t="shared" si="4"/>
        <v/>
      </c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</row>
    <row r="55" spans="1:26">
      <c r="A55" s="192" t="s">
        <v>400</v>
      </c>
      <c r="C55" s="188"/>
      <c r="D55" s="202" t="s">
        <v>114</v>
      </c>
      <c r="E55" s="203"/>
      <c r="F55" s="158">
        <f t="shared" si="3"/>
        <v>0</v>
      </c>
      <c r="G55" s="203"/>
      <c r="H55" s="204"/>
      <c r="I55" s="213" t="str">
        <f t="shared" si="4"/>
        <v/>
      </c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</row>
    <row r="56" spans="1:26">
      <c r="A56" s="192" t="s">
        <v>401</v>
      </c>
      <c r="C56" s="188"/>
      <c r="D56" s="189" t="s">
        <v>10</v>
      </c>
      <c r="E56" s="158">
        <f>SUM(E31:E55)</f>
        <v>0</v>
      </c>
      <c r="F56" s="158">
        <f t="shared" si="3"/>
        <v>0</v>
      </c>
      <c r="G56" s="158">
        <f>SUM(G31:G55)</f>
        <v>0</v>
      </c>
      <c r="H56" s="191"/>
      <c r="I56" s="212"/>
      <c r="J56" s="21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10"/>
      <c r="W56" s="210"/>
      <c r="X56" s="210"/>
      <c r="Y56" s="210"/>
      <c r="Z56" s="210"/>
    </row>
    <row r="57" spans="1:26">
      <c r="A57" s="184" t="s">
        <v>187</v>
      </c>
      <c r="C57" s="188"/>
      <c r="D57" s="189" t="s">
        <v>365</v>
      </c>
      <c r="E57" s="158">
        <f>SUM(E17:E29,E56)</f>
        <v>0</v>
      </c>
      <c r="F57" s="158">
        <f t="shared" si="3"/>
        <v>0</v>
      </c>
      <c r="G57" s="158">
        <f>SUM(G17:G29,G56)</f>
        <v>0</v>
      </c>
      <c r="H57" s="191"/>
      <c r="I57" s="212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</row>
    <row r="58" spans="1:26" ht="42">
      <c r="A58" s="184" t="s">
        <v>147</v>
      </c>
      <c r="C58" s="188">
        <v>2</v>
      </c>
      <c r="D58" s="189" t="s">
        <v>11</v>
      </c>
      <c r="E58" s="190"/>
      <c r="F58" s="190"/>
      <c r="G58" s="190"/>
      <c r="H58" s="190"/>
      <c r="I58" s="212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</row>
    <row r="59" spans="1:26">
      <c r="A59" s="184" t="s">
        <v>203</v>
      </c>
      <c r="C59" s="188"/>
      <c r="D59" s="189" t="s">
        <v>366</v>
      </c>
      <c r="E59" s="157"/>
      <c r="F59" s="157"/>
      <c r="G59" s="157"/>
      <c r="H59" s="157"/>
      <c r="I59" s="212"/>
      <c r="J59" s="210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</row>
    <row r="60" spans="1:26">
      <c r="A60" s="184" t="s">
        <v>402</v>
      </c>
      <c r="C60" s="188"/>
      <c r="D60" s="189" t="s">
        <v>57</v>
      </c>
      <c r="E60" s="157"/>
      <c r="F60" s="158">
        <f t="shared" ref="F60:F65" si="5">G60-E60</f>
        <v>0</v>
      </c>
      <c r="G60" s="203"/>
      <c r="H60" s="200"/>
      <c r="I60" s="213" t="str">
        <f t="shared" ref="I60:I63" si="6" xml:space="preserve"> IF(AND($H60 = "",$F60&lt;&gt;0),"กรุณากรอก คำอธิบายเกี่ยวกับความแตกต่าง","")</f>
        <v/>
      </c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10"/>
      <c r="W60" s="210"/>
      <c r="X60" s="210"/>
      <c r="Y60" s="210"/>
      <c r="Z60" s="210"/>
    </row>
    <row r="61" spans="1:26">
      <c r="A61" s="184" t="s">
        <v>403</v>
      </c>
      <c r="C61" s="188"/>
      <c r="D61" s="189" t="s">
        <v>58</v>
      </c>
      <c r="E61" s="157"/>
      <c r="F61" s="158">
        <f t="shared" si="5"/>
        <v>0</v>
      </c>
      <c r="G61" s="203"/>
      <c r="H61" s="200"/>
      <c r="I61" s="213" t="str">
        <f t="shared" si="6"/>
        <v/>
      </c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</row>
    <row r="62" spans="1:26" ht="42">
      <c r="A62" s="184" t="s">
        <v>404</v>
      </c>
      <c r="C62" s="188"/>
      <c r="D62" s="189" t="s">
        <v>59</v>
      </c>
      <c r="E62" s="157"/>
      <c r="F62" s="158">
        <f t="shared" si="5"/>
        <v>0</v>
      </c>
      <c r="G62" s="203"/>
      <c r="H62" s="200"/>
      <c r="I62" s="213" t="str">
        <f t="shared" si="6"/>
        <v/>
      </c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</row>
    <row r="63" spans="1:26">
      <c r="A63" s="184" t="s">
        <v>405</v>
      </c>
      <c r="C63" s="188"/>
      <c r="D63" s="189" t="s">
        <v>60</v>
      </c>
      <c r="E63" s="157"/>
      <c r="F63" s="158">
        <f t="shared" si="5"/>
        <v>0</v>
      </c>
      <c r="G63" s="203"/>
      <c r="H63" s="200"/>
      <c r="I63" s="213" t="str">
        <f t="shared" si="6"/>
        <v/>
      </c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</row>
    <row r="64" spans="1:26">
      <c r="A64" s="184" t="s">
        <v>406</v>
      </c>
      <c r="C64" s="188"/>
      <c r="D64" s="189" t="s">
        <v>12</v>
      </c>
      <c r="E64" s="157"/>
      <c r="F64" s="158">
        <f t="shared" si="5"/>
        <v>0</v>
      </c>
      <c r="G64" s="158">
        <f>SUM(G60:G63)</f>
        <v>0</v>
      </c>
      <c r="H64" s="160"/>
      <c r="I64" s="212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</row>
    <row r="65" spans="1:26">
      <c r="A65" s="184" t="s">
        <v>204</v>
      </c>
      <c r="C65" s="188"/>
      <c r="D65" s="189" t="s">
        <v>367</v>
      </c>
      <c r="E65" s="157"/>
      <c r="F65" s="158">
        <f t="shared" si="5"/>
        <v>0</v>
      </c>
      <c r="G65" s="203"/>
      <c r="H65" s="200"/>
      <c r="I65" s="213" t="str">
        <f xml:space="preserve"> IF(AND($H65 = "",$F65&lt;&gt;0),"กรุณากรอก คำอธิบายเกี่ยวกับความแตกต่าง","")</f>
        <v/>
      </c>
      <c r="J65" s="210"/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10"/>
      <c r="W65" s="210"/>
      <c r="X65" s="210"/>
      <c r="Y65" s="210"/>
      <c r="Z65" s="210"/>
    </row>
    <row r="66" spans="1:26">
      <c r="A66" s="184" t="s">
        <v>205</v>
      </c>
      <c r="C66" s="188"/>
      <c r="D66" s="189" t="s">
        <v>368</v>
      </c>
      <c r="E66" s="159"/>
      <c r="F66" s="159"/>
      <c r="G66" s="159"/>
      <c r="H66" s="191"/>
      <c r="I66" s="212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</row>
    <row r="67" spans="1:26">
      <c r="A67" s="184" t="s">
        <v>407</v>
      </c>
      <c r="C67" s="188"/>
      <c r="D67" s="205" t="s">
        <v>52</v>
      </c>
      <c r="E67" s="157"/>
      <c r="F67" s="158">
        <f t="shared" ref="F67:F69" si="7">G67-E67</f>
        <v>0</v>
      </c>
      <c r="G67" s="203"/>
      <c r="H67" s="204"/>
      <c r="I67" s="213" t="str">
        <f t="shared" ref="I67:I68" si="8" xml:space="preserve"> IF(AND($H67 = "",$F67&lt;&gt;0),"กรุณากรอก คำอธิบายเกี่ยวกับความแตกต่าง","")</f>
        <v/>
      </c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</row>
    <row r="68" spans="1:26">
      <c r="A68" s="184" t="s">
        <v>408</v>
      </c>
      <c r="C68" s="188"/>
      <c r="D68" s="205" t="s">
        <v>53</v>
      </c>
      <c r="E68" s="157"/>
      <c r="F68" s="158">
        <f t="shared" si="7"/>
        <v>0</v>
      </c>
      <c r="G68" s="203"/>
      <c r="H68" s="204"/>
      <c r="I68" s="213" t="str">
        <f t="shared" si="8"/>
        <v/>
      </c>
      <c r="J68" s="210"/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10"/>
      <c r="W68" s="210"/>
      <c r="X68" s="210"/>
      <c r="Y68" s="210"/>
      <c r="Z68" s="210"/>
    </row>
    <row r="69" spans="1:26">
      <c r="A69" s="184" t="s">
        <v>409</v>
      </c>
      <c r="C69" s="188"/>
      <c r="D69" s="189" t="s">
        <v>13</v>
      </c>
      <c r="E69" s="157"/>
      <c r="F69" s="158">
        <f t="shared" si="7"/>
        <v>0</v>
      </c>
      <c r="G69" s="158">
        <f>SUM(G67:G68)</f>
        <v>0</v>
      </c>
      <c r="H69" s="191"/>
      <c r="I69" s="212"/>
      <c r="J69" s="210"/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210"/>
      <c r="W69" s="210"/>
      <c r="X69" s="210"/>
      <c r="Y69" s="210"/>
      <c r="Z69" s="210"/>
    </row>
    <row r="70" spans="1:26">
      <c r="A70" s="184" t="s">
        <v>206</v>
      </c>
      <c r="C70" s="188"/>
      <c r="D70" s="189" t="s">
        <v>369</v>
      </c>
      <c r="E70" s="157"/>
      <c r="F70" s="159"/>
      <c r="G70" s="159"/>
      <c r="H70" s="191"/>
      <c r="I70" s="212"/>
      <c r="J70" s="210"/>
      <c r="K70" s="210"/>
      <c r="L70" s="210"/>
      <c r="M70" s="210"/>
      <c r="N70" s="210"/>
      <c r="O70" s="210"/>
      <c r="P70" s="210"/>
      <c r="Q70" s="210"/>
      <c r="R70" s="210"/>
      <c r="S70" s="210"/>
      <c r="T70" s="210"/>
      <c r="U70" s="210"/>
      <c r="V70" s="210"/>
      <c r="W70" s="210"/>
      <c r="X70" s="210"/>
      <c r="Y70" s="210"/>
      <c r="Z70" s="210"/>
    </row>
    <row r="71" spans="1:26">
      <c r="A71" s="184" t="s">
        <v>207</v>
      </c>
      <c r="C71" s="188"/>
      <c r="D71" s="205" t="s">
        <v>52</v>
      </c>
      <c r="E71" s="157"/>
      <c r="F71" s="158">
        <f t="shared" ref="F71:F74" si="9">G71-E71</f>
        <v>0</v>
      </c>
      <c r="G71" s="203"/>
      <c r="H71" s="204"/>
      <c r="I71" s="213" t="str">
        <f t="shared" ref="I71:I72" si="10" xml:space="preserve"> IF(AND($H71 = "",$F71&lt;&gt;0),"กรุณากรอก คำอธิบายเกี่ยวกับความแตกต่าง","")</f>
        <v/>
      </c>
      <c r="J71" s="210"/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10"/>
      <c r="W71" s="210"/>
      <c r="X71" s="210"/>
      <c r="Y71" s="210"/>
      <c r="Z71" s="210"/>
    </row>
    <row r="72" spans="1:26">
      <c r="A72" s="184" t="s">
        <v>208</v>
      </c>
      <c r="C72" s="188"/>
      <c r="D72" s="205" t="s">
        <v>53</v>
      </c>
      <c r="E72" s="157"/>
      <c r="F72" s="158">
        <f t="shared" si="9"/>
        <v>0</v>
      </c>
      <c r="G72" s="203"/>
      <c r="H72" s="204"/>
      <c r="I72" s="213" t="str">
        <f t="shared" si="10"/>
        <v/>
      </c>
      <c r="J72" s="210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10"/>
      <c r="W72" s="210"/>
      <c r="X72" s="210"/>
      <c r="Y72" s="210"/>
      <c r="Z72" s="210"/>
    </row>
    <row r="73" spans="1:26">
      <c r="A73" s="184" t="s">
        <v>209</v>
      </c>
      <c r="C73" s="188"/>
      <c r="D73" s="189" t="s">
        <v>14</v>
      </c>
      <c r="E73" s="157"/>
      <c r="F73" s="158">
        <f t="shared" si="9"/>
        <v>0</v>
      </c>
      <c r="G73" s="158">
        <f>SUM(G71:G72)</f>
        <v>0</v>
      </c>
      <c r="H73" s="157"/>
      <c r="I73" s="212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10"/>
      <c r="W73" s="210"/>
      <c r="X73" s="210"/>
      <c r="Y73" s="210"/>
      <c r="Z73" s="210"/>
    </row>
    <row r="74" spans="1:26" ht="42">
      <c r="A74" s="184" t="s">
        <v>210</v>
      </c>
      <c r="C74" s="188"/>
      <c r="D74" s="189" t="s">
        <v>370</v>
      </c>
      <c r="E74" s="157"/>
      <c r="F74" s="158">
        <f t="shared" si="9"/>
        <v>0</v>
      </c>
      <c r="G74" s="158">
        <f>SUM(G64,G65,G69,G73)</f>
        <v>0</v>
      </c>
      <c r="H74" s="157"/>
      <c r="I74" s="212"/>
      <c r="J74" s="21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10"/>
      <c r="W74" s="210"/>
      <c r="X74" s="210"/>
      <c r="Y74" s="210"/>
      <c r="Z74" s="210"/>
    </row>
    <row r="75" spans="1:26">
      <c r="A75" s="184" t="s">
        <v>148</v>
      </c>
      <c r="C75" s="188">
        <v>3</v>
      </c>
      <c r="D75" s="189" t="s">
        <v>15</v>
      </c>
      <c r="E75" s="190"/>
      <c r="F75" s="190"/>
      <c r="G75" s="190"/>
      <c r="H75" s="190"/>
      <c r="I75" s="212"/>
      <c r="J75" s="210"/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0"/>
      <c r="V75" s="210"/>
      <c r="W75" s="210"/>
      <c r="X75" s="210"/>
      <c r="Y75" s="210"/>
      <c r="Z75" s="210"/>
    </row>
    <row r="76" spans="1:26">
      <c r="A76" s="184" t="s">
        <v>211</v>
      </c>
      <c r="C76" s="188"/>
      <c r="D76" s="189" t="s">
        <v>61</v>
      </c>
      <c r="E76" s="157"/>
      <c r="F76" s="157"/>
      <c r="G76" s="157"/>
      <c r="H76" s="157"/>
      <c r="I76" s="212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</row>
    <row r="77" spans="1:26">
      <c r="A77" s="184" t="s">
        <v>212</v>
      </c>
      <c r="C77" s="188"/>
      <c r="D77" s="189" t="s">
        <v>62</v>
      </c>
      <c r="E77" s="200"/>
      <c r="F77" s="158">
        <f t="shared" ref="F77:F87" si="11">G77-E77</f>
        <v>0</v>
      </c>
      <c r="G77" s="157"/>
      <c r="H77" s="201"/>
      <c r="I77" s="213" t="str">
        <f t="shared" ref="I77:I79" si="12" xml:space="preserve"> IF(AND($H77 = "",$F77&lt;&gt;0),"กรุณากรอก คำอธิบายเกี่ยวกับความแตกต่าง","")</f>
        <v/>
      </c>
      <c r="J77" s="210"/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10"/>
      <c r="W77" s="210"/>
      <c r="X77" s="210"/>
      <c r="Y77" s="210"/>
      <c r="Z77" s="210"/>
    </row>
    <row r="78" spans="1:26">
      <c r="A78" s="184" t="s">
        <v>213</v>
      </c>
      <c r="C78" s="188"/>
      <c r="D78" s="189" t="s">
        <v>63</v>
      </c>
      <c r="E78" s="200"/>
      <c r="F78" s="158">
        <f t="shared" si="11"/>
        <v>0</v>
      </c>
      <c r="G78" s="157"/>
      <c r="H78" s="201"/>
      <c r="I78" s="213" t="str">
        <f t="shared" si="12"/>
        <v/>
      </c>
      <c r="J78" s="210"/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210"/>
    </row>
    <row r="79" spans="1:26" ht="42">
      <c r="A79" s="184" t="s">
        <v>214</v>
      </c>
      <c r="C79" s="188"/>
      <c r="D79" s="189" t="s">
        <v>447</v>
      </c>
      <c r="E79" s="200"/>
      <c r="F79" s="158">
        <f t="shared" si="11"/>
        <v>0</v>
      </c>
      <c r="G79" s="157"/>
      <c r="H79" s="201"/>
      <c r="I79" s="213" t="str">
        <f t="shared" si="12"/>
        <v/>
      </c>
      <c r="J79" s="210"/>
      <c r="K79" s="210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10"/>
      <c r="W79" s="210"/>
      <c r="X79" s="210"/>
      <c r="Y79" s="210"/>
      <c r="Z79" s="210"/>
    </row>
    <row r="80" spans="1:26">
      <c r="A80" s="184" t="s">
        <v>215</v>
      </c>
      <c r="C80" s="188"/>
      <c r="D80" s="189" t="s">
        <v>16</v>
      </c>
      <c r="E80" s="158">
        <f>SUM(E77:E79)</f>
        <v>0</v>
      </c>
      <c r="F80" s="158">
        <f>G80-E80</f>
        <v>0</v>
      </c>
      <c r="G80" s="157"/>
      <c r="H80" s="157"/>
      <c r="I80" s="212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10"/>
      <c r="W80" s="210"/>
      <c r="X80" s="210"/>
      <c r="Y80" s="210"/>
      <c r="Z80" s="210"/>
    </row>
    <row r="81" spans="1:26">
      <c r="A81" s="184" t="s">
        <v>216</v>
      </c>
      <c r="C81" s="188"/>
      <c r="D81" s="189" t="s">
        <v>64</v>
      </c>
      <c r="E81" s="157"/>
      <c r="F81" s="157"/>
      <c r="G81" s="157"/>
      <c r="H81" s="157"/>
      <c r="I81" s="212"/>
      <c r="J81" s="210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10"/>
      <c r="W81" s="210"/>
      <c r="X81" s="210"/>
      <c r="Y81" s="210"/>
      <c r="Z81" s="210"/>
    </row>
    <row r="82" spans="1:26">
      <c r="A82" s="184" t="s">
        <v>217</v>
      </c>
      <c r="C82" s="188"/>
      <c r="D82" s="189" t="s">
        <v>62</v>
      </c>
      <c r="E82" s="200"/>
      <c r="F82" s="158">
        <f t="shared" si="11"/>
        <v>0</v>
      </c>
      <c r="G82" s="157"/>
      <c r="H82" s="201"/>
      <c r="I82" s="213" t="str">
        <f t="shared" ref="I82:I84" si="13" xml:space="preserve"> IF(AND($H82 = "",$F82&lt;&gt;0),"กรุณากรอก คำอธิบายเกี่ยวกับความแตกต่าง","")</f>
        <v/>
      </c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10"/>
      <c r="W82" s="210"/>
      <c r="X82" s="210"/>
      <c r="Y82" s="210"/>
      <c r="Z82" s="210"/>
    </row>
    <row r="83" spans="1:26">
      <c r="A83" s="184" t="s">
        <v>218</v>
      </c>
      <c r="C83" s="188"/>
      <c r="D83" s="189" t="s">
        <v>63</v>
      </c>
      <c r="E83" s="200"/>
      <c r="F83" s="158">
        <f t="shared" si="11"/>
        <v>0</v>
      </c>
      <c r="G83" s="157"/>
      <c r="H83" s="201"/>
      <c r="I83" s="213" t="str">
        <f t="shared" si="13"/>
        <v/>
      </c>
      <c r="J83" s="210"/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10"/>
      <c r="W83" s="210"/>
      <c r="X83" s="210"/>
      <c r="Y83" s="210"/>
      <c r="Z83" s="210"/>
    </row>
    <row r="84" spans="1:26">
      <c r="A84" s="184" t="s">
        <v>219</v>
      </c>
      <c r="C84" s="188"/>
      <c r="D84" s="189" t="s">
        <v>65</v>
      </c>
      <c r="E84" s="200"/>
      <c r="F84" s="158">
        <f t="shared" si="11"/>
        <v>0</v>
      </c>
      <c r="G84" s="157"/>
      <c r="H84" s="201"/>
      <c r="I84" s="213" t="str">
        <f t="shared" si="13"/>
        <v/>
      </c>
      <c r="J84" s="210"/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10"/>
      <c r="W84" s="210"/>
      <c r="X84" s="210"/>
      <c r="Y84" s="210"/>
      <c r="Z84" s="210"/>
    </row>
    <row r="85" spans="1:26">
      <c r="A85" s="184" t="s">
        <v>220</v>
      </c>
      <c r="C85" s="188"/>
      <c r="D85" s="189" t="s">
        <v>17</v>
      </c>
      <c r="E85" s="158">
        <f>SUM(E82:E84)</f>
        <v>0</v>
      </c>
      <c r="F85" s="158">
        <f t="shared" si="11"/>
        <v>0</v>
      </c>
      <c r="G85" s="157"/>
      <c r="H85" s="157"/>
      <c r="I85" s="212"/>
      <c r="J85" s="210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</row>
    <row r="86" spans="1:26" ht="42">
      <c r="A86" s="184" t="s">
        <v>221</v>
      </c>
      <c r="C86" s="188"/>
      <c r="D86" s="189" t="s">
        <v>66</v>
      </c>
      <c r="E86" s="158">
        <f>SUM(E80,E85)</f>
        <v>0</v>
      </c>
      <c r="F86" s="158">
        <f t="shared" si="11"/>
        <v>0</v>
      </c>
      <c r="G86" s="157"/>
      <c r="H86" s="190"/>
      <c r="I86" s="212"/>
      <c r="J86" s="210"/>
      <c r="K86" s="210"/>
      <c r="L86" s="210"/>
      <c r="M86" s="210"/>
      <c r="N86" s="210"/>
      <c r="O86" s="210"/>
      <c r="P86" s="210"/>
      <c r="Q86" s="210"/>
      <c r="R86" s="210"/>
      <c r="S86" s="210"/>
      <c r="T86" s="210"/>
      <c r="U86" s="210"/>
      <c r="V86" s="210"/>
      <c r="W86" s="210"/>
      <c r="X86" s="210"/>
      <c r="Y86" s="210"/>
      <c r="Z86" s="210"/>
    </row>
    <row r="87" spans="1:26">
      <c r="A87" s="184" t="s">
        <v>222</v>
      </c>
      <c r="C87" s="188">
        <v>4</v>
      </c>
      <c r="D87" s="189" t="s">
        <v>18</v>
      </c>
      <c r="E87" s="158">
        <f>E57+E74+E86</f>
        <v>0</v>
      </c>
      <c r="F87" s="158">
        <f t="shared" si="11"/>
        <v>0</v>
      </c>
      <c r="G87" s="158">
        <f>G57+G74+G86</f>
        <v>0</v>
      </c>
      <c r="H87" s="190"/>
      <c r="I87" s="212"/>
      <c r="J87" s="210"/>
      <c r="K87" s="210"/>
      <c r="L87" s="210"/>
      <c r="M87" s="210"/>
      <c r="N87" s="210"/>
      <c r="O87" s="210"/>
      <c r="P87" s="210"/>
      <c r="Q87" s="210"/>
      <c r="R87" s="210"/>
      <c r="S87" s="210"/>
      <c r="T87" s="210"/>
      <c r="U87" s="210"/>
      <c r="V87" s="210"/>
      <c r="W87" s="210"/>
      <c r="X87" s="210"/>
      <c r="Y87" s="210"/>
      <c r="Z87" s="210"/>
    </row>
    <row r="88" spans="1:26">
      <c r="A88" s="184" t="s">
        <v>136</v>
      </c>
      <c r="C88" s="193"/>
      <c r="D88" s="186" t="s">
        <v>4</v>
      </c>
      <c r="E88" s="194"/>
      <c r="F88" s="194"/>
      <c r="G88" s="194"/>
      <c r="H88" s="194"/>
      <c r="I88" s="212"/>
      <c r="J88" s="210"/>
      <c r="K88" s="210"/>
      <c r="L88" s="210"/>
      <c r="M88" s="210"/>
      <c r="N88" s="210"/>
      <c r="O88" s="210"/>
      <c r="P88" s="210"/>
      <c r="Q88" s="210"/>
      <c r="R88" s="210"/>
      <c r="S88" s="210"/>
      <c r="T88" s="210"/>
      <c r="U88" s="210"/>
      <c r="V88" s="210"/>
      <c r="W88" s="210"/>
      <c r="X88" s="210"/>
      <c r="Y88" s="210"/>
      <c r="Z88" s="210"/>
    </row>
    <row r="89" spans="1:26">
      <c r="A89" s="184" t="s">
        <v>149</v>
      </c>
      <c r="C89" s="188">
        <v>5</v>
      </c>
      <c r="D89" s="189" t="s">
        <v>19</v>
      </c>
      <c r="E89" s="190"/>
      <c r="F89" s="190"/>
      <c r="G89" s="190"/>
      <c r="H89" s="190"/>
      <c r="I89" s="212"/>
      <c r="J89" s="210"/>
      <c r="K89" s="210"/>
      <c r="L89" s="210"/>
      <c r="M89" s="210"/>
      <c r="N89" s="210"/>
      <c r="O89" s="210"/>
      <c r="P89" s="210"/>
      <c r="Q89" s="210"/>
      <c r="R89" s="210"/>
      <c r="S89" s="210"/>
      <c r="T89" s="210"/>
      <c r="U89" s="210"/>
      <c r="V89" s="210"/>
      <c r="W89" s="210"/>
      <c r="X89" s="210"/>
      <c r="Y89" s="210"/>
      <c r="Z89" s="210"/>
    </row>
    <row r="90" spans="1:26" ht="42">
      <c r="A90" s="184" t="s">
        <v>150</v>
      </c>
      <c r="C90" s="195"/>
      <c r="D90" s="189" t="s">
        <v>371</v>
      </c>
      <c r="E90" s="200"/>
      <c r="F90" s="158">
        <f t="shared" ref="F90:F122" si="14">G90-E90</f>
        <v>0</v>
      </c>
      <c r="G90" s="200"/>
      <c r="H90" s="201"/>
      <c r="I90" s="213" t="str">
        <f t="shared" ref="I90:I96" si="15" xml:space="preserve"> IF(AND($H90 = "",$F90&lt;&gt;0),"กรุณากรอก คำอธิบายเกี่ยวกับความแตกต่าง","")</f>
        <v/>
      </c>
      <c r="J90" s="210"/>
      <c r="K90" s="210"/>
      <c r="L90" s="210"/>
      <c r="M90" s="210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</row>
    <row r="91" spans="1:26">
      <c r="A91" s="184" t="s">
        <v>151</v>
      </c>
      <c r="C91" s="195"/>
      <c r="D91" s="189" t="s">
        <v>67</v>
      </c>
      <c r="E91" s="200"/>
      <c r="F91" s="158">
        <f t="shared" si="14"/>
        <v>0</v>
      </c>
      <c r="G91" s="200"/>
      <c r="H91" s="201"/>
      <c r="I91" s="213" t="str">
        <f t="shared" si="15"/>
        <v/>
      </c>
      <c r="J91" s="210"/>
      <c r="K91" s="210"/>
      <c r="L91" s="210"/>
      <c r="M91" s="210"/>
      <c r="N91" s="210"/>
      <c r="O91" s="210"/>
      <c r="P91" s="210"/>
      <c r="Q91" s="210"/>
      <c r="R91" s="210"/>
      <c r="S91" s="210"/>
      <c r="T91" s="210"/>
      <c r="U91" s="210"/>
      <c r="V91" s="210"/>
      <c r="W91" s="210"/>
      <c r="X91" s="210"/>
      <c r="Y91" s="210"/>
      <c r="Z91" s="210"/>
    </row>
    <row r="92" spans="1:26">
      <c r="A92" s="184" t="s">
        <v>223</v>
      </c>
      <c r="C92" s="195"/>
      <c r="D92" s="189" t="s">
        <v>68</v>
      </c>
      <c r="E92" s="200"/>
      <c r="F92" s="158">
        <f t="shared" si="14"/>
        <v>0</v>
      </c>
      <c r="G92" s="200"/>
      <c r="H92" s="201"/>
      <c r="I92" s="213" t="str">
        <f t="shared" si="15"/>
        <v/>
      </c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</row>
    <row r="93" spans="1:26">
      <c r="A93" s="184" t="s">
        <v>224</v>
      </c>
      <c r="C93" s="195"/>
      <c r="D93" s="189" t="s">
        <v>69</v>
      </c>
      <c r="E93" s="200"/>
      <c r="F93" s="158">
        <f t="shared" si="14"/>
        <v>0</v>
      </c>
      <c r="G93" s="200"/>
      <c r="H93" s="201"/>
      <c r="I93" s="213" t="str">
        <f t="shared" si="15"/>
        <v/>
      </c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</row>
    <row r="94" spans="1:26">
      <c r="A94" s="184" t="s">
        <v>225</v>
      </c>
      <c r="C94" s="195"/>
      <c r="D94" s="189" t="s">
        <v>70</v>
      </c>
      <c r="E94" s="200"/>
      <c r="F94" s="158">
        <f t="shared" si="14"/>
        <v>0</v>
      </c>
      <c r="G94" s="200"/>
      <c r="H94" s="201"/>
      <c r="I94" s="213" t="str">
        <f t="shared" si="15"/>
        <v/>
      </c>
      <c r="J94" s="210"/>
      <c r="K94" s="210"/>
      <c r="L94" s="210"/>
      <c r="M94" s="210"/>
      <c r="N94" s="210"/>
      <c r="O94" s="210"/>
      <c r="P94" s="210"/>
      <c r="Q94" s="210"/>
      <c r="R94" s="210"/>
      <c r="S94" s="210"/>
      <c r="T94" s="210"/>
      <c r="U94" s="210"/>
      <c r="V94" s="210"/>
      <c r="W94" s="210"/>
      <c r="X94" s="210"/>
      <c r="Y94" s="210"/>
      <c r="Z94" s="210"/>
    </row>
    <row r="95" spans="1:26">
      <c r="A95" s="184" t="s">
        <v>226</v>
      </c>
      <c r="C95" s="195"/>
      <c r="D95" s="189" t="s">
        <v>372</v>
      </c>
      <c r="E95" s="200"/>
      <c r="F95" s="158">
        <f t="shared" si="14"/>
        <v>0</v>
      </c>
      <c r="G95" s="200"/>
      <c r="H95" s="201"/>
      <c r="I95" s="213" t="str">
        <f t="shared" si="15"/>
        <v/>
      </c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</row>
    <row r="96" spans="1:26">
      <c r="A96" s="184" t="s">
        <v>227</v>
      </c>
      <c r="C96" s="195"/>
      <c r="D96" s="189" t="s">
        <v>373</v>
      </c>
      <c r="E96" s="200"/>
      <c r="F96" s="158">
        <f t="shared" si="14"/>
        <v>0</v>
      </c>
      <c r="G96" s="200"/>
      <c r="H96" s="201"/>
      <c r="I96" s="213" t="str">
        <f t="shared" si="15"/>
        <v/>
      </c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</row>
    <row r="97" spans="1:26">
      <c r="A97" s="184" t="s">
        <v>228</v>
      </c>
      <c r="C97" s="195"/>
      <c r="D97" s="189" t="s">
        <v>374</v>
      </c>
      <c r="E97" s="159"/>
      <c r="F97" s="159"/>
      <c r="G97" s="159"/>
      <c r="H97" s="159"/>
      <c r="I97" s="212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</row>
    <row r="98" spans="1:26">
      <c r="A98" s="184" t="s">
        <v>410</v>
      </c>
      <c r="C98" s="195"/>
      <c r="D98" s="202" t="s">
        <v>52</v>
      </c>
      <c r="E98" s="203"/>
      <c r="F98" s="158">
        <f t="shared" si="14"/>
        <v>0</v>
      </c>
      <c r="G98" s="203"/>
      <c r="H98" s="204"/>
      <c r="I98" s="213" t="str">
        <f t="shared" ref="I98:I122" si="16" xml:space="preserve"> IF(AND($H98 = "",$F98&lt;&gt;0),"กรุณากรอก คำอธิบายเกี่ยวกับความแตกต่าง","")</f>
        <v/>
      </c>
      <c r="J98" s="210"/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</row>
    <row r="99" spans="1:26">
      <c r="A99" s="184" t="s">
        <v>411</v>
      </c>
      <c r="C99" s="195"/>
      <c r="D99" s="202" t="s">
        <v>53</v>
      </c>
      <c r="E99" s="203"/>
      <c r="F99" s="158">
        <f t="shared" si="14"/>
        <v>0</v>
      </c>
      <c r="G99" s="203"/>
      <c r="H99" s="204"/>
      <c r="I99" s="213" t="str">
        <f t="shared" si="16"/>
        <v/>
      </c>
      <c r="J99" s="210"/>
      <c r="K99" s="210"/>
      <c r="L99" s="210"/>
      <c r="M99" s="210"/>
      <c r="N99" s="210"/>
      <c r="O99" s="210"/>
      <c r="P99" s="210"/>
      <c r="Q99" s="210"/>
      <c r="R99" s="210"/>
      <c r="S99" s="210"/>
      <c r="T99" s="210"/>
      <c r="U99" s="210"/>
      <c r="V99" s="210"/>
      <c r="W99" s="210"/>
      <c r="X99" s="210"/>
      <c r="Y99" s="210"/>
      <c r="Z99" s="210"/>
    </row>
    <row r="100" spans="1:26">
      <c r="A100" s="184" t="s">
        <v>412</v>
      </c>
      <c r="C100" s="195"/>
      <c r="D100" s="202" t="s">
        <v>54</v>
      </c>
      <c r="E100" s="203"/>
      <c r="F100" s="158">
        <f t="shared" si="14"/>
        <v>0</v>
      </c>
      <c r="G100" s="203"/>
      <c r="H100" s="204"/>
      <c r="I100" s="213" t="str">
        <f t="shared" si="16"/>
        <v/>
      </c>
      <c r="J100" s="210"/>
      <c r="K100" s="210"/>
      <c r="L100" s="210"/>
      <c r="M100" s="210"/>
      <c r="N100" s="210"/>
      <c r="O100" s="210"/>
      <c r="P100" s="210"/>
      <c r="Q100" s="210"/>
      <c r="R100" s="210"/>
      <c r="S100" s="210"/>
      <c r="T100" s="210"/>
      <c r="U100" s="210"/>
      <c r="V100" s="210"/>
      <c r="W100" s="210"/>
      <c r="X100" s="210"/>
      <c r="Y100" s="210"/>
      <c r="Z100" s="210"/>
    </row>
    <row r="101" spans="1:26">
      <c r="A101" s="184" t="s">
        <v>413</v>
      </c>
      <c r="C101" s="195"/>
      <c r="D101" s="202" t="s">
        <v>55</v>
      </c>
      <c r="E101" s="203"/>
      <c r="F101" s="158">
        <f t="shared" si="14"/>
        <v>0</v>
      </c>
      <c r="G101" s="203"/>
      <c r="H101" s="204"/>
      <c r="I101" s="213" t="str">
        <f t="shared" si="16"/>
        <v/>
      </c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</row>
    <row r="102" spans="1:26">
      <c r="A102" s="184" t="s">
        <v>414</v>
      </c>
      <c r="C102" s="195"/>
      <c r="D102" s="202" t="s">
        <v>56</v>
      </c>
      <c r="E102" s="203"/>
      <c r="F102" s="158">
        <f t="shared" si="14"/>
        <v>0</v>
      </c>
      <c r="G102" s="203"/>
      <c r="H102" s="204"/>
      <c r="I102" s="213" t="str">
        <f t="shared" si="16"/>
        <v/>
      </c>
      <c r="J102" s="210"/>
      <c r="K102" s="210"/>
      <c r="L102" s="210"/>
      <c r="M102" s="210"/>
      <c r="N102" s="210"/>
      <c r="O102" s="210"/>
      <c r="P102" s="210"/>
      <c r="Q102" s="210"/>
      <c r="R102" s="210"/>
      <c r="S102" s="210"/>
      <c r="T102" s="210"/>
      <c r="U102" s="210"/>
      <c r="V102" s="210"/>
      <c r="W102" s="210"/>
      <c r="X102" s="210"/>
      <c r="Y102" s="210"/>
      <c r="Z102" s="210"/>
    </row>
    <row r="103" spans="1:26">
      <c r="A103" s="184" t="s">
        <v>415</v>
      </c>
      <c r="C103" s="195"/>
      <c r="D103" s="202" t="s">
        <v>95</v>
      </c>
      <c r="E103" s="203"/>
      <c r="F103" s="158">
        <f t="shared" si="14"/>
        <v>0</v>
      </c>
      <c r="G103" s="203"/>
      <c r="H103" s="204"/>
      <c r="I103" s="213" t="str">
        <f t="shared" si="16"/>
        <v/>
      </c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210"/>
      <c r="U103" s="210"/>
      <c r="V103" s="210"/>
      <c r="W103" s="210"/>
      <c r="X103" s="210"/>
      <c r="Y103" s="210"/>
      <c r="Z103" s="210"/>
    </row>
    <row r="104" spans="1:26">
      <c r="A104" s="184" t="s">
        <v>416</v>
      </c>
      <c r="C104" s="195"/>
      <c r="D104" s="202" t="s">
        <v>96</v>
      </c>
      <c r="E104" s="203"/>
      <c r="F104" s="158">
        <f t="shared" si="14"/>
        <v>0</v>
      </c>
      <c r="G104" s="203"/>
      <c r="H104" s="204"/>
      <c r="I104" s="213" t="str">
        <f t="shared" si="16"/>
        <v/>
      </c>
      <c r="J104" s="210"/>
      <c r="K104" s="210"/>
      <c r="L104" s="210"/>
      <c r="M104" s="210"/>
      <c r="N104" s="210"/>
      <c r="O104" s="210"/>
      <c r="P104" s="210"/>
      <c r="Q104" s="210"/>
      <c r="R104" s="210"/>
      <c r="S104" s="210"/>
      <c r="T104" s="210"/>
      <c r="U104" s="210"/>
      <c r="V104" s="210"/>
      <c r="W104" s="210"/>
      <c r="X104" s="210"/>
      <c r="Y104" s="210"/>
      <c r="Z104" s="210"/>
    </row>
    <row r="105" spans="1:26">
      <c r="A105" s="184" t="s">
        <v>417</v>
      </c>
      <c r="C105" s="195"/>
      <c r="D105" s="202" t="s">
        <v>97</v>
      </c>
      <c r="E105" s="203"/>
      <c r="F105" s="158">
        <f t="shared" si="14"/>
        <v>0</v>
      </c>
      <c r="G105" s="203"/>
      <c r="H105" s="204"/>
      <c r="I105" s="213" t="str">
        <f t="shared" si="16"/>
        <v/>
      </c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/>
      <c r="U105" s="210"/>
      <c r="V105" s="210"/>
      <c r="W105" s="210"/>
      <c r="X105" s="210"/>
      <c r="Y105" s="210"/>
      <c r="Z105" s="210"/>
    </row>
    <row r="106" spans="1:26">
      <c r="A106" s="184" t="s">
        <v>418</v>
      </c>
      <c r="C106" s="195"/>
      <c r="D106" s="202" t="s">
        <v>98</v>
      </c>
      <c r="E106" s="203"/>
      <c r="F106" s="158">
        <f t="shared" si="14"/>
        <v>0</v>
      </c>
      <c r="G106" s="203"/>
      <c r="H106" s="204"/>
      <c r="I106" s="213" t="str">
        <f t="shared" si="16"/>
        <v/>
      </c>
      <c r="J106" s="210"/>
      <c r="K106" s="210"/>
      <c r="L106" s="210"/>
      <c r="M106" s="210"/>
      <c r="N106" s="210"/>
      <c r="O106" s="210"/>
      <c r="P106" s="210"/>
      <c r="Q106" s="210"/>
      <c r="R106" s="210"/>
      <c r="S106" s="210"/>
      <c r="T106" s="210"/>
      <c r="U106" s="210"/>
      <c r="V106" s="210"/>
      <c r="W106" s="210"/>
      <c r="X106" s="210"/>
      <c r="Y106" s="210"/>
      <c r="Z106" s="210"/>
    </row>
    <row r="107" spans="1:26">
      <c r="A107" s="184" t="s">
        <v>419</v>
      </c>
      <c r="C107" s="195"/>
      <c r="D107" s="202" t="s">
        <v>99</v>
      </c>
      <c r="E107" s="203"/>
      <c r="F107" s="158">
        <f t="shared" si="14"/>
        <v>0</v>
      </c>
      <c r="G107" s="203"/>
      <c r="H107" s="204"/>
      <c r="I107" s="213" t="str">
        <f t="shared" si="16"/>
        <v/>
      </c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210"/>
      <c r="U107" s="210"/>
      <c r="V107" s="210"/>
      <c r="W107" s="210"/>
      <c r="X107" s="210"/>
      <c r="Y107" s="210"/>
      <c r="Z107" s="210"/>
    </row>
    <row r="108" spans="1:26">
      <c r="A108" s="184" t="s">
        <v>420</v>
      </c>
      <c r="C108" s="195"/>
      <c r="D108" s="202" t="s">
        <v>100</v>
      </c>
      <c r="E108" s="203"/>
      <c r="F108" s="158">
        <f t="shared" si="14"/>
        <v>0</v>
      </c>
      <c r="G108" s="203"/>
      <c r="H108" s="204"/>
      <c r="I108" s="213" t="str">
        <f t="shared" si="16"/>
        <v/>
      </c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210"/>
      <c r="U108" s="210"/>
      <c r="V108" s="210"/>
      <c r="W108" s="210"/>
      <c r="X108" s="210"/>
      <c r="Y108" s="210"/>
      <c r="Z108" s="210"/>
    </row>
    <row r="109" spans="1:26">
      <c r="A109" s="184" t="s">
        <v>421</v>
      </c>
      <c r="C109" s="195"/>
      <c r="D109" s="202" t="s">
        <v>101</v>
      </c>
      <c r="E109" s="203"/>
      <c r="F109" s="158">
        <f t="shared" si="14"/>
        <v>0</v>
      </c>
      <c r="G109" s="203"/>
      <c r="H109" s="204"/>
      <c r="I109" s="213" t="str">
        <f t="shared" si="16"/>
        <v/>
      </c>
      <c r="J109" s="210"/>
      <c r="K109" s="210"/>
      <c r="L109" s="210"/>
      <c r="M109" s="210"/>
      <c r="N109" s="210"/>
      <c r="O109" s="210"/>
      <c r="P109" s="210"/>
      <c r="Q109" s="210"/>
      <c r="R109" s="210"/>
      <c r="S109" s="210"/>
      <c r="T109" s="210"/>
      <c r="U109" s="210"/>
      <c r="V109" s="210"/>
      <c r="W109" s="210"/>
      <c r="X109" s="210"/>
      <c r="Y109" s="210"/>
      <c r="Z109" s="210"/>
    </row>
    <row r="110" spans="1:26">
      <c r="A110" s="184" t="s">
        <v>422</v>
      </c>
      <c r="C110" s="195"/>
      <c r="D110" s="202" t="s">
        <v>102</v>
      </c>
      <c r="E110" s="203"/>
      <c r="F110" s="158">
        <f t="shared" si="14"/>
        <v>0</v>
      </c>
      <c r="G110" s="203"/>
      <c r="H110" s="204"/>
      <c r="I110" s="213" t="str">
        <f t="shared" si="16"/>
        <v/>
      </c>
      <c r="J110" s="210"/>
      <c r="K110" s="210"/>
      <c r="L110" s="210"/>
      <c r="M110" s="210"/>
      <c r="N110" s="210"/>
      <c r="O110" s="210"/>
      <c r="P110" s="210"/>
      <c r="Q110" s="210"/>
      <c r="R110" s="210"/>
      <c r="S110" s="210"/>
      <c r="T110" s="210"/>
      <c r="U110" s="210"/>
      <c r="V110" s="210"/>
      <c r="W110" s="210"/>
      <c r="X110" s="210"/>
      <c r="Y110" s="210"/>
      <c r="Z110" s="210"/>
    </row>
    <row r="111" spans="1:26">
      <c r="A111" s="184" t="s">
        <v>423</v>
      </c>
      <c r="C111" s="195"/>
      <c r="D111" s="202" t="s">
        <v>103</v>
      </c>
      <c r="E111" s="203"/>
      <c r="F111" s="158">
        <f t="shared" si="14"/>
        <v>0</v>
      </c>
      <c r="G111" s="203"/>
      <c r="H111" s="204"/>
      <c r="I111" s="213" t="str">
        <f t="shared" si="16"/>
        <v/>
      </c>
      <c r="J111" s="210"/>
      <c r="K111" s="210"/>
      <c r="L111" s="210"/>
      <c r="M111" s="210"/>
      <c r="N111" s="210"/>
      <c r="O111" s="210"/>
      <c r="P111" s="210"/>
      <c r="Q111" s="210"/>
      <c r="R111" s="210"/>
      <c r="S111" s="210"/>
      <c r="T111" s="210"/>
      <c r="U111" s="210"/>
      <c r="V111" s="210"/>
      <c r="W111" s="210"/>
      <c r="X111" s="210"/>
      <c r="Y111" s="210"/>
      <c r="Z111" s="210"/>
    </row>
    <row r="112" spans="1:26">
      <c r="A112" s="184" t="s">
        <v>424</v>
      </c>
      <c r="C112" s="195"/>
      <c r="D112" s="202" t="s">
        <v>104</v>
      </c>
      <c r="E112" s="203"/>
      <c r="F112" s="158">
        <f t="shared" si="14"/>
        <v>0</v>
      </c>
      <c r="G112" s="203"/>
      <c r="H112" s="204"/>
      <c r="I112" s="213" t="str">
        <f t="shared" si="16"/>
        <v/>
      </c>
      <c r="J112" s="210"/>
      <c r="K112" s="210"/>
      <c r="L112" s="210"/>
      <c r="M112" s="210"/>
      <c r="N112" s="210"/>
      <c r="O112" s="210"/>
      <c r="P112" s="210"/>
      <c r="Q112" s="210"/>
      <c r="R112" s="210"/>
      <c r="S112" s="210"/>
      <c r="T112" s="210"/>
      <c r="U112" s="210"/>
      <c r="V112" s="210"/>
      <c r="W112" s="210"/>
      <c r="X112" s="210"/>
      <c r="Y112" s="210"/>
      <c r="Z112" s="210"/>
    </row>
    <row r="113" spans="1:26">
      <c r="A113" s="184" t="s">
        <v>425</v>
      </c>
      <c r="C113" s="195"/>
      <c r="D113" s="202" t="s">
        <v>105</v>
      </c>
      <c r="E113" s="203"/>
      <c r="F113" s="158">
        <f t="shared" si="14"/>
        <v>0</v>
      </c>
      <c r="G113" s="203"/>
      <c r="H113" s="204"/>
      <c r="I113" s="213" t="str">
        <f t="shared" si="16"/>
        <v/>
      </c>
      <c r="J113" s="210"/>
      <c r="K113" s="210"/>
      <c r="L113" s="210"/>
      <c r="M113" s="210"/>
      <c r="N113" s="210"/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</row>
    <row r="114" spans="1:26">
      <c r="A114" s="184" t="s">
        <v>426</v>
      </c>
      <c r="C114" s="195"/>
      <c r="D114" s="202" t="s">
        <v>106</v>
      </c>
      <c r="E114" s="203"/>
      <c r="F114" s="158">
        <f t="shared" si="14"/>
        <v>0</v>
      </c>
      <c r="G114" s="203"/>
      <c r="H114" s="204"/>
      <c r="I114" s="213" t="str">
        <f t="shared" si="16"/>
        <v/>
      </c>
      <c r="J114" s="210"/>
      <c r="K114" s="210"/>
      <c r="L114" s="210"/>
      <c r="M114" s="210"/>
      <c r="N114" s="210"/>
      <c r="O114" s="210"/>
      <c r="P114" s="210"/>
      <c r="Q114" s="210"/>
      <c r="R114" s="210"/>
      <c r="S114" s="210"/>
      <c r="T114" s="210"/>
      <c r="U114" s="210"/>
      <c r="V114" s="210"/>
      <c r="W114" s="210"/>
      <c r="X114" s="210"/>
      <c r="Y114" s="210"/>
      <c r="Z114" s="210"/>
    </row>
    <row r="115" spans="1:26">
      <c r="A115" s="184" t="s">
        <v>427</v>
      </c>
      <c r="C115" s="195"/>
      <c r="D115" s="202" t="s">
        <v>107</v>
      </c>
      <c r="E115" s="203"/>
      <c r="F115" s="158">
        <f t="shared" si="14"/>
        <v>0</v>
      </c>
      <c r="G115" s="203"/>
      <c r="H115" s="204"/>
      <c r="I115" s="213" t="str">
        <f t="shared" si="16"/>
        <v/>
      </c>
      <c r="J115" s="210"/>
      <c r="K115" s="210"/>
      <c r="L115" s="210"/>
      <c r="M115" s="210"/>
      <c r="N115" s="210"/>
      <c r="O115" s="210"/>
      <c r="P115" s="210"/>
      <c r="Q115" s="210"/>
      <c r="R115" s="210"/>
      <c r="S115" s="210"/>
      <c r="T115" s="210"/>
      <c r="U115" s="210"/>
      <c r="V115" s="210"/>
      <c r="W115" s="210"/>
      <c r="X115" s="210"/>
      <c r="Y115" s="210"/>
      <c r="Z115" s="210"/>
    </row>
    <row r="116" spans="1:26">
      <c r="A116" s="184" t="s">
        <v>428</v>
      </c>
      <c r="C116" s="195"/>
      <c r="D116" s="202" t="s">
        <v>108</v>
      </c>
      <c r="E116" s="203"/>
      <c r="F116" s="158">
        <f t="shared" si="14"/>
        <v>0</v>
      </c>
      <c r="G116" s="203"/>
      <c r="H116" s="204"/>
      <c r="I116" s="213" t="str">
        <f t="shared" si="16"/>
        <v/>
      </c>
      <c r="J116" s="210"/>
      <c r="K116" s="210"/>
      <c r="L116" s="210"/>
      <c r="M116" s="210"/>
      <c r="N116" s="210"/>
      <c r="O116" s="210"/>
      <c r="P116" s="210"/>
      <c r="Q116" s="210"/>
      <c r="R116" s="210"/>
      <c r="S116" s="210"/>
      <c r="T116" s="210"/>
      <c r="U116" s="210"/>
      <c r="V116" s="210"/>
      <c r="W116" s="210"/>
      <c r="X116" s="210"/>
      <c r="Y116" s="210"/>
      <c r="Z116" s="210"/>
    </row>
    <row r="117" spans="1:26">
      <c r="A117" s="184" t="s">
        <v>429</v>
      </c>
      <c r="C117" s="195"/>
      <c r="D117" s="202" t="s">
        <v>109</v>
      </c>
      <c r="E117" s="203"/>
      <c r="F117" s="158">
        <f t="shared" si="14"/>
        <v>0</v>
      </c>
      <c r="G117" s="203"/>
      <c r="H117" s="204"/>
      <c r="I117" s="213" t="str">
        <f t="shared" si="16"/>
        <v/>
      </c>
      <c r="J117" s="210"/>
      <c r="K117" s="210"/>
      <c r="L117" s="210"/>
      <c r="M117" s="210"/>
      <c r="N117" s="210"/>
      <c r="O117" s="210"/>
      <c r="P117" s="210"/>
      <c r="Q117" s="210"/>
      <c r="R117" s="210"/>
      <c r="S117" s="210"/>
      <c r="T117" s="210"/>
      <c r="U117" s="210"/>
      <c r="V117" s="210"/>
      <c r="W117" s="210"/>
      <c r="X117" s="210"/>
      <c r="Y117" s="210"/>
      <c r="Z117" s="210"/>
    </row>
    <row r="118" spans="1:26">
      <c r="A118" s="184" t="s">
        <v>430</v>
      </c>
      <c r="C118" s="195"/>
      <c r="D118" s="202" t="s">
        <v>110</v>
      </c>
      <c r="E118" s="203"/>
      <c r="F118" s="158">
        <f t="shared" si="14"/>
        <v>0</v>
      </c>
      <c r="G118" s="203"/>
      <c r="H118" s="204"/>
      <c r="I118" s="213" t="str">
        <f t="shared" si="16"/>
        <v/>
      </c>
      <c r="J118" s="210"/>
      <c r="K118" s="210"/>
      <c r="L118" s="210"/>
      <c r="M118" s="210"/>
      <c r="N118" s="210"/>
      <c r="O118" s="210"/>
      <c r="P118" s="210"/>
      <c r="Q118" s="210"/>
      <c r="R118" s="210"/>
      <c r="S118" s="210"/>
      <c r="T118" s="210"/>
      <c r="U118" s="210"/>
      <c r="V118" s="210"/>
      <c r="W118" s="210"/>
      <c r="X118" s="210"/>
      <c r="Y118" s="210"/>
      <c r="Z118" s="210"/>
    </row>
    <row r="119" spans="1:26">
      <c r="A119" s="184" t="s">
        <v>431</v>
      </c>
      <c r="C119" s="195"/>
      <c r="D119" s="202" t="s">
        <v>111</v>
      </c>
      <c r="E119" s="203"/>
      <c r="F119" s="158">
        <f t="shared" si="14"/>
        <v>0</v>
      </c>
      <c r="G119" s="203"/>
      <c r="H119" s="204"/>
      <c r="I119" s="213" t="str">
        <f t="shared" si="16"/>
        <v/>
      </c>
      <c r="J119" s="210"/>
      <c r="K119" s="210"/>
      <c r="L119" s="210"/>
      <c r="M119" s="210"/>
      <c r="N119" s="210"/>
      <c r="O119" s="210"/>
      <c r="P119" s="210"/>
      <c r="Q119" s="210"/>
      <c r="R119" s="210"/>
      <c r="S119" s="210"/>
      <c r="T119" s="210"/>
      <c r="U119" s="210"/>
      <c r="V119" s="210"/>
      <c r="W119" s="210"/>
      <c r="X119" s="210"/>
      <c r="Y119" s="210"/>
      <c r="Z119" s="210"/>
    </row>
    <row r="120" spans="1:26">
      <c r="A120" s="184" t="s">
        <v>435</v>
      </c>
      <c r="C120" s="195"/>
      <c r="D120" s="202" t="s">
        <v>112</v>
      </c>
      <c r="E120" s="203"/>
      <c r="F120" s="158">
        <f t="shared" si="14"/>
        <v>0</v>
      </c>
      <c r="G120" s="203"/>
      <c r="H120" s="204"/>
      <c r="I120" s="213" t="str">
        <f t="shared" si="16"/>
        <v/>
      </c>
      <c r="J120" s="210"/>
      <c r="K120" s="210"/>
      <c r="L120" s="210"/>
      <c r="M120" s="210"/>
      <c r="N120" s="210"/>
      <c r="O120" s="210"/>
      <c r="P120" s="210"/>
      <c r="Q120" s="210"/>
      <c r="R120" s="210"/>
      <c r="S120" s="210"/>
      <c r="T120" s="210"/>
      <c r="U120" s="210"/>
      <c r="V120" s="210"/>
      <c r="W120" s="210"/>
      <c r="X120" s="210"/>
      <c r="Y120" s="210"/>
      <c r="Z120" s="210"/>
    </row>
    <row r="121" spans="1:26">
      <c r="A121" s="184" t="s">
        <v>432</v>
      </c>
      <c r="C121" s="195"/>
      <c r="D121" s="202" t="s">
        <v>113</v>
      </c>
      <c r="E121" s="203"/>
      <c r="F121" s="158">
        <f t="shared" si="14"/>
        <v>0</v>
      </c>
      <c r="G121" s="203"/>
      <c r="H121" s="204"/>
      <c r="I121" s="213" t="str">
        <f t="shared" si="16"/>
        <v/>
      </c>
      <c r="J121" s="210"/>
      <c r="K121" s="210"/>
      <c r="L121" s="210"/>
      <c r="M121" s="210"/>
      <c r="N121" s="210"/>
      <c r="O121" s="210"/>
      <c r="P121" s="210"/>
      <c r="Q121" s="210"/>
      <c r="R121" s="210"/>
      <c r="S121" s="210"/>
      <c r="T121" s="210"/>
      <c r="U121" s="210"/>
      <c r="V121" s="210"/>
      <c r="W121" s="210"/>
      <c r="X121" s="210"/>
      <c r="Y121" s="210"/>
      <c r="Z121" s="210"/>
    </row>
    <row r="122" spans="1:26">
      <c r="A122" s="184" t="s">
        <v>433</v>
      </c>
      <c r="C122" s="195"/>
      <c r="D122" s="202" t="s">
        <v>114</v>
      </c>
      <c r="E122" s="203"/>
      <c r="F122" s="158">
        <f t="shared" si="14"/>
        <v>0</v>
      </c>
      <c r="G122" s="203"/>
      <c r="H122" s="204"/>
      <c r="I122" s="213" t="str">
        <f t="shared" si="16"/>
        <v/>
      </c>
      <c r="J122" s="210"/>
      <c r="K122" s="210"/>
      <c r="L122" s="210"/>
      <c r="M122" s="210"/>
      <c r="N122" s="210"/>
      <c r="O122" s="210"/>
      <c r="P122" s="210"/>
      <c r="Q122" s="210"/>
      <c r="R122" s="210"/>
      <c r="S122" s="210"/>
      <c r="T122" s="210"/>
      <c r="U122" s="210"/>
      <c r="V122" s="210"/>
      <c r="W122" s="210"/>
      <c r="X122" s="210"/>
      <c r="Y122" s="210"/>
      <c r="Z122" s="210"/>
    </row>
    <row r="123" spans="1:26">
      <c r="A123" s="184" t="s">
        <v>434</v>
      </c>
      <c r="C123" s="195"/>
      <c r="D123" s="189" t="s">
        <v>20</v>
      </c>
      <c r="E123" s="158">
        <f>SUM(E98:E122)</f>
        <v>0</v>
      </c>
      <c r="F123" s="158">
        <f t="shared" ref="F123:F124" si="17">G123-E123</f>
        <v>0</v>
      </c>
      <c r="G123" s="158">
        <f>SUM(G98:G122)</f>
        <v>0</v>
      </c>
      <c r="H123" s="159"/>
      <c r="I123" s="212"/>
      <c r="J123" s="210"/>
      <c r="K123" s="210"/>
      <c r="L123" s="210"/>
      <c r="M123" s="210"/>
      <c r="N123" s="210"/>
      <c r="O123" s="210"/>
      <c r="P123" s="210"/>
      <c r="Q123" s="210"/>
      <c r="R123" s="210"/>
      <c r="S123" s="210"/>
      <c r="T123" s="210"/>
      <c r="U123" s="210"/>
      <c r="V123" s="210"/>
      <c r="W123" s="210"/>
      <c r="X123" s="210"/>
      <c r="Y123" s="210"/>
      <c r="Z123" s="210"/>
    </row>
    <row r="124" spans="1:26">
      <c r="A124" s="184" t="s">
        <v>229</v>
      </c>
      <c r="C124" s="195"/>
      <c r="D124" s="189" t="s">
        <v>71</v>
      </c>
      <c r="E124" s="158">
        <f>SUM(E90:E96,E123)</f>
        <v>0</v>
      </c>
      <c r="F124" s="158">
        <f t="shared" si="17"/>
        <v>0</v>
      </c>
      <c r="G124" s="158">
        <f>SUM(G90:G96,G123)</f>
        <v>0</v>
      </c>
      <c r="H124" s="191"/>
      <c r="I124" s="212"/>
      <c r="J124" s="210"/>
      <c r="K124" s="210"/>
      <c r="L124" s="210"/>
      <c r="M124" s="210"/>
      <c r="N124" s="210"/>
      <c r="O124" s="210"/>
      <c r="P124" s="210"/>
      <c r="Q124" s="210"/>
      <c r="R124" s="210"/>
      <c r="S124" s="210"/>
      <c r="T124" s="210"/>
      <c r="U124" s="210"/>
      <c r="V124" s="210"/>
      <c r="W124" s="210"/>
      <c r="X124" s="210"/>
      <c r="Y124" s="210"/>
      <c r="Z124" s="210"/>
    </row>
    <row r="125" spans="1:26" ht="42">
      <c r="A125" s="184" t="s">
        <v>152</v>
      </c>
      <c r="C125" s="188">
        <v>6</v>
      </c>
      <c r="D125" s="189" t="s">
        <v>21</v>
      </c>
      <c r="E125" s="190"/>
      <c r="F125" s="190"/>
      <c r="G125" s="190"/>
      <c r="H125" s="190"/>
      <c r="I125" s="212"/>
      <c r="J125" s="210"/>
      <c r="K125" s="210"/>
      <c r="L125" s="210"/>
      <c r="M125" s="210"/>
      <c r="N125" s="210"/>
      <c r="O125" s="210"/>
      <c r="P125" s="210"/>
      <c r="Q125" s="210"/>
      <c r="R125" s="210"/>
      <c r="S125" s="210"/>
      <c r="T125" s="210"/>
      <c r="U125" s="210"/>
      <c r="V125" s="210"/>
      <c r="W125" s="210"/>
      <c r="X125" s="210"/>
      <c r="Y125" s="210"/>
      <c r="Z125" s="210"/>
    </row>
    <row r="126" spans="1:26" ht="42">
      <c r="A126" s="184" t="s">
        <v>230</v>
      </c>
      <c r="C126" s="188"/>
      <c r="D126" s="189" t="s">
        <v>72</v>
      </c>
      <c r="E126" s="157"/>
      <c r="F126" s="158">
        <f t="shared" ref="F126:F132" si="18">G126-E126</f>
        <v>0</v>
      </c>
      <c r="G126" s="200"/>
      <c r="H126" s="201"/>
      <c r="I126" s="213" t="str">
        <f t="shared" ref="I126:I127" si="19" xml:space="preserve"> IF(AND($H126 = "",$F126&lt;&gt;0),"กรุณากรอก คำอธิบายเกี่ยวกับความแตกต่าง","")</f>
        <v/>
      </c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</row>
    <row r="127" spans="1:26" ht="42">
      <c r="A127" s="184" t="s">
        <v>231</v>
      </c>
      <c r="C127" s="188"/>
      <c r="D127" s="189" t="s">
        <v>375</v>
      </c>
      <c r="E127" s="157"/>
      <c r="F127" s="158">
        <f t="shared" si="18"/>
        <v>0</v>
      </c>
      <c r="G127" s="200"/>
      <c r="H127" s="201"/>
      <c r="I127" s="213" t="str">
        <f t="shared" si="19"/>
        <v/>
      </c>
      <c r="J127" s="210"/>
      <c r="K127" s="210"/>
      <c r="L127" s="210"/>
      <c r="M127" s="210"/>
      <c r="N127" s="210"/>
      <c r="O127" s="210"/>
      <c r="P127" s="210"/>
      <c r="Q127" s="210"/>
      <c r="R127" s="210"/>
      <c r="S127" s="210"/>
      <c r="T127" s="210"/>
      <c r="U127" s="210"/>
      <c r="V127" s="210"/>
      <c r="W127" s="210"/>
      <c r="X127" s="210"/>
      <c r="Y127" s="210"/>
      <c r="Z127" s="210"/>
    </row>
    <row r="128" spans="1:26">
      <c r="A128" s="184" t="s">
        <v>232</v>
      </c>
      <c r="C128" s="188"/>
      <c r="D128" s="189" t="s">
        <v>73</v>
      </c>
      <c r="E128" s="157"/>
      <c r="F128" s="157"/>
      <c r="G128" s="157"/>
      <c r="H128" s="191"/>
      <c r="I128" s="212"/>
      <c r="J128" s="210"/>
      <c r="K128" s="210"/>
      <c r="L128" s="210"/>
      <c r="M128" s="210"/>
      <c r="N128" s="210"/>
      <c r="O128" s="210"/>
      <c r="P128" s="210"/>
      <c r="Q128" s="210"/>
      <c r="R128" s="210"/>
      <c r="S128" s="210"/>
      <c r="T128" s="210"/>
      <c r="U128" s="210"/>
      <c r="V128" s="210"/>
      <c r="W128" s="210"/>
      <c r="X128" s="210"/>
      <c r="Y128" s="210"/>
      <c r="Z128" s="210"/>
    </row>
    <row r="129" spans="1:26">
      <c r="A129" s="184" t="s">
        <v>233</v>
      </c>
      <c r="C129" s="188"/>
      <c r="D129" s="189" t="s">
        <v>74</v>
      </c>
      <c r="E129" s="157"/>
      <c r="F129" s="158">
        <f t="shared" si="18"/>
        <v>0</v>
      </c>
      <c r="G129" s="200"/>
      <c r="H129" s="201"/>
      <c r="I129" s="213" t="str">
        <f t="shared" ref="I129:I131" si="20" xml:space="preserve"> IF(AND($H129 = "",$F129&lt;&gt;0),"กรุณากรอก คำอธิบายเกี่ยวกับความแตกต่าง","")</f>
        <v/>
      </c>
      <c r="J129" s="210"/>
      <c r="K129" s="210"/>
      <c r="L129" s="210"/>
      <c r="M129" s="210"/>
      <c r="N129" s="210"/>
      <c r="O129" s="210"/>
      <c r="P129" s="210"/>
      <c r="Q129" s="210"/>
      <c r="R129" s="210"/>
      <c r="S129" s="210"/>
      <c r="T129" s="210"/>
      <c r="U129" s="210"/>
      <c r="V129" s="210"/>
      <c r="W129" s="210"/>
      <c r="X129" s="210"/>
      <c r="Y129" s="210"/>
      <c r="Z129" s="210"/>
    </row>
    <row r="130" spans="1:26">
      <c r="A130" s="184" t="s">
        <v>234</v>
      </c>
      <c r="C130" s="188"/>
      <c r="D130" s="189" t="s">
        <v>75</v>
      </c>
      <c r="E130" s="157"/>
      <c r="F130" s="158">
        <f t="shared" si="18"/>
        <v>0</v>
      </c>
      <c r="G130" s="200"/>
      <c r="H130" s="201"/>
      <c r="I130" s="213" t="str">
        <f t="shared" si="20"/>
        <v/>
      </c>
      <c r="J130" s="210"/>
      <c r="K130" s="210"/>
      <c r="L130" s="210"/>
      <c r="M130" s="210"/>
      <c r="N130" s="210"/>
      <c r="O130" s="210"/>
      <c r="P130" s="210"/>
      <c r="Q130" s="210"/>
      <c r="R130" s="210"/>
      <c r="S130" s="210"/>
      <c r="T130" s="210"/>
      <c r="U130" s="210"/>
      <c r="V130" s="210"/>
      <c r="W130" s="210"/>
      <c r="X130" s="210"/>
      <c r="Y130" s="210"/>
      <c r="Z130" s="210"/>
    </row>
    <row r="131" spans="1:26">
      <c r="A131" s="184" t="s">
        <v>235</v>
      </c>
      <c r="C131" s="188"/>
      <c r="D131" s="189" t="s">
        <v>76</v>
      </c>
      <c r="E131" s="157"/>
      <c r="F131" s="158">
        <f t="shared" si="18"/>
        <v>0</v>
      </c>
      <c r="G131" s="200"/>
      <c r="H131" s="201"/>
      <c r="I131" s="213" t="str">
        <f t="shared" si="20"/>
        <v/>
      </c>
      <c r="J131" s="210"/>
      <c r="K131" s="210"/>
      <c r="L131" s="210"/>
      <c r="M131" s="210"/>
      <c r="N131" s="210"/>
      <c r="O131" s="210"/>
      <c r="P131" s="210"/>
      <c r="Q131" s="210"/>
      <c r="R131" s="210"/>
      <c r="S131" s="210"/>
      <c r="T131" s="210"/>
      <c r="U131" s="210"/>
      <c r="V131" s="210"/>
      <c r="W131" s="210"/>
      <c r="X131" s="210"/>
      <c r="Y131" s="210"/>
      <c r="Z131" s="210"/>
    </row>
    <row r="132" spans="1:26">
      <c r="A132" s="184" t="s">
        <v>236</v>
      </c>
      <c r="C132" s="188"/>
      <c r="D132" s="189" t="s">
        <v>22</v>
      </c>
      <c r="E132" s="157"/>
      <c r="F132" s="158">
        <f t="shared" si="18"/>
        <v>0</v>
      </c>
      <c r="G132" s="158">
        <f>SUM(G129:G131)</f>
        <v>0</v>
      </c>
      <c r="H132" s="191"/>
      <c r="I132" s="212"/>
      <c r="J132" s="210"/>
      <c r="K132" s="210"/>
      <c r="L132" s="210"/>
      <c r="M132" s="210"/>
      <c r="N132" s="210"/>
      <c r="O132" s="210"/>
      <c r="P132" s="210"/>
      <c r="Q132" s="210"/>
      <c r="R132" s="210"/>
      <c r="S132" s="210"/>
      <c r="T132" s="210"/>
      <c r="U132" s="210"/>
      <c r="V132" s="210"/>
      <c r="W132" s="210"/>
      <c r="X132" s="210"/>
      <c r="Y132" s="210"/>
      <c r="Z132" s="210"/>
    </row>
    <row r="133" spans="1:26">
      <c r="A133" s="184" t="s">
        <v>237</v>
      </c>
      <c r="C133" s="188"/>
      <c r="D133" s="189" t="s">
        <v>77</v>
      </c>
      <c r="E133" s="159"/>
      <c r="F133" s="159"/>
      <c r="G133" s="159"/>
      <c r="H133" s="191"/>
      <c r="I133" s="212"/>
      <c r="J133" s="210"/>
      <c r="K133" s="210"/>
      <c r="L133" s="210"/>
      <c r="M133" s="210"/>
      <c r="N133" s="210"/>
      <c r="O133" s="210"/>
      <c r="P133" s="210"/>
      <c r="Q133" s="210"/>
      <c r="R133" s="210"/>
      <c r="S133" s="210"/>
      <c r="T133" s="210"/>
      <c r="U133" s="210"/>
      <c r="V133" s="210"/>
      <c r="W133" s="210"/>
      <c r="X133" s="210"/>
      <c r="Y133" s="210"/>
      <c r="Z133" s="210"/>
    </row>
    <row r="134" spans="1:26">
      <c r="A134" s="184" t="s">
        <v>238</v>
      </c>
      <c r="C134" s="188"/>
      <c r="D134" s="205" t="s">
        <v>52</v>
      </c>
      <c r="E134" s="159"/>
      <c r="F134" s="158">
        <f t="shared" ref="F134:F136" si="21">G134-E134</f>
        <v>0</v>
      </c>
      <c r="G134" s="203"/>
      <c r="H134" s="204"/>
      <c r="I134" s="213" t="str">
        <f t="shared" ref="I134:I135" si="22" xml:space="preserve"> IF(AND($H134 = "",$F134&lt;&gt;0),"กรุณากรอก คำอธิบายเกี่ยวกับความแตกต่าง","")</f>
        <v/>
      </c>
      <c r="J134" s="210"/>
      <c r="K134" s="210"/>
      <c r="L134" s="210"/>
      <c r="M134" s="210"/>
      <c r="N134" s="210"/>
      <c r="O134" s="210"/>
      <c r="P134" s="210"/>
      <c r="Q134" s="210"/>
      <c r="R134" s="210"/>
      <c r="S134" s="210"/>
      <c r="T134" s="210"/>
      <c r="U134" s="210"/>
      <c r="V134" s="210"/>
      <c r="W134" s="210"/>
      <c r="X134" s="210"/>
      <c r="Y134" s="210"/>
      <c r="Z134" s="210"/>
    </row>
    <row r="135" spans="1:26">
      <c r="A135" s="184" t="s">
        <v>239</v>
      </c>
      <c r="C135" s="188"/>
      <c r="D135" s="205" t="s">
        <v>53</v>
      </c>
      <c r="E135" s="159"/>
      <c r="F135" s="158">
        <f t="shared" si="21"/>
        <v>0</v>
      </c>
      <c r="G135" s="203"/>
      <c r="H135" s="204"/>
      <c r="I135" s="213" t="str">
        <f t="shared" si="22"/>
        <v/>
      </c>
      <c r="J135" s="210"/>
      <c r="K135" s="210"/>
      <c r="L135" s="210"/>
      <c r="M135" s="210"/>
      <c r="N135" s="210"/>
      <c r="O135" s="210"/>
      <c r="P135" s="210"/>
      <c r="Q135" s="210"/>
      <c r="R135" s="210"/>
      <c r="S135" s="210"/>
      <c r="T135" s="210"/>
      <c r="U135" s="210"/>
      <c r="V135" s="210"/>
      <c r="W135" s="210"/>
      <c r="X135" s="210"/>
      <c r="Y135" s="210"/>
      <c r="Z135" s="210"/>
    </row>
    <row r="136" spans="1:26">
      <c r="A136" s="184" t="s">
        <v>240</v>
      </c>
      <c r="C136" s="188"/>
      <c r="D136" s="189" t="s">
        <v>23</v>
      </c>
      <c r="E136" s="159"/>
      <c r="F136" s="158">
        <f t="shared" si="21"/>
        <v>0</v>
      </c>
      <c r="G136" s="158">
        <f>SUM(G134:G135)</f>
        <v>0</v>
      </c>
      <c r="H136" s="191"/>
      <c r="I136" s="212"/>
      <c r="J136" s="210"/>
      <c r="K136" s="210"/>
      <c r="L136" s="210"/>
      <c r="M136" s="210"/>
      <c r="N136" s="210"/>
      <c r="O136" s="210"/>
      <c r="P136" s="210"/>
      <c r="Q136" s="210"/>
      <c r="R136" s="210"/>
      <c r="S136" s="210"/>
      <c r="T136" s="210"/>
      <c r="U136" s="210"/>
      <c r="V136" s="210"/>
      <c r="W136" s="210"/>
      <c r="X136" s="210"/>
      <c r="Y136" s="210"/>
      <c r="Z136" s="210"/>
    </row>
    <row r="137" spans="1:26">
      <c r="A137" s="184" t="s">
        <v>241</v>
      </c>
      <c r="C137" s="188"/>
      <c r="D137" s="189" t="s">
        <v>78</v>
      </c>
      <c r="E137" s="159"/>
      <c r="F137" s="159"/>
      <c r="G137" s="159"/>
      <c r="H137" s="191"/>
      <c r="I137" s="212"/>
      <c r="J137" s="210"/>
      <c r="K137" s="210"/>
      <c r="L137" s="210"/>
      <c r="M137" s="210"/>
      <c r="N137" s="210"/>
      <c r="O137" s="210"/>
      <c r="P137" s="210"/>
      <c r="Q137" s="210"/>
      <c r="R137" s="210"/>
      <c r="S137" s="210"/>
      <c r="T137" s="210"/>
      <c r="U137" s="210"/>
      <c r="V137" s="210"/>
      <c r="W137" s="210"/>
      <c r="X137" s="210"/>
      <c r="Y137" s="210"/>
      <c r="Z137" s="210"/>
    </row>
    <row r="138" spans="1:26">
      <c r="A138" s="184" t="s">
        <v>242</v>
      </c>
      <c r="C138" s="188"/>
      <c r="D138" s="205" t="s">
        <v>52</v>
      </c>
      <c r="E138" s="159"/>
      <c r="F138" s="158">
        <f t="shared" ref="F138:F141" si="23">G138-E138</f>
        <v>0</v>
      </c>
      <c r="G138" s="203"/>
      <c r="H138" s="204"/>
      <c r="I138" s="213" t="str">
        <f t="shared" ref="I138:I139" si="24" xml:space="preserve"> IF(AND($H138 = "",$F138&lt;&gt;0),"กรุณากรอก คำอธิบายเกี่ยวกับความแตกต่าง","")</f>
        <v/>
      </c>
      <c r="J138" s="210"/>
      <c r="K138" s="210"/>
      <c r="L138" s="210"/>
      <c r="M138" s="210"/>
      <c r="N138" s="210"/>
      <c r="O138" s="210"/>
      <c r="P138" s="210"/>
      <c r="Q138" s="210"/>
      <c r="R138" s="210"/>
      <c r="S138" s="210"/>
      <c r="T138" s="210"/>
      <c r="U138" s="210"/>
      <c r="V138" s="210"/>
      <c r="W138" s="210"/>
      <c r="X138" s="210"/>
      <c r="Y138" s="210"/>
      <c r="Z138" s="210"/>
    </row>
    <row r="139" spans="1:26">
      <c r="A139" s="184" t="s">
        <v>243</v>
      </c>
      <c r="C139" s="188"/>
      <c r="D139" s="205" t="s">
        <v>53</v>
      </c>
      <c r="E139" s="159"/>
      <c r="F139" s="158">
        <f t="shared" si="23"/>
        <v>0</v>
      </c>
      <c r="G139" s="203"/>
      <c r="H139" s="204"/>
      <c r="I139" s="213" t="str">
        <f t="shared" si="24"/>
        <v/>
      </c>
      <c r="J139" s="210"/>
      <c r="K139" s="210"/>
      <c r="L139" s="210"/>
      <c r="M139" s="210"/>
      <c r="N139" s="210"/>
      <c r="O139" s="210"/>
      <c r="P139" s="210"/>
      <c r="Q139" s="210"/>
      <c r="R139" s="210"/>
      <c r="S139" s="210"/>
      <c r="T139" s="210"/>
      <c r="U139" s="210"/>
      <c r="V139" s="210"/>
      <c r="W139" s="210"/>
      <c r="X139" s="210"/>
      <c r="Y139" s="210"/>
      <c r="Z139" s="210"/>
    </row>
    <row r="140" spans="1:26">
      <c r="A140" s="184" t="s">
        <v>244</v>
      </c>
      <c r="C140" s="188"/>
      <c r="D140" s="189" t="s">
        <v>24</v>
      </c>
      <c r="E140" s="159"/>
      <c r="F140" s="158">
        <f t="shared" si="23"/>
        <v>0</v>
      </c>
      <c r="G140" s="158">
        <f>SUM(G138:G139)</f>
        <v>0</v>
      </c>
      <c r="H140" s="191"/>
      <c r="I140" s="212"/>
      <c r="J140" s="210"/>
      <c r="K140" s="210"/>
      <c r="L140" s="210"/>
      <c r="M140" s="210"/>
      <c r="N140" s="210"/>
      <c r="O140" s="210"/>
      <c r="P140" s="210"/>
      <c r="Q140" s="210"/>
      <c r="R140" s="210"/>
      <c r="S140" s="210"/>
      <c r="T140" s="210"/>
      <c r="U140" s="210"/>
      <c r="V140" s="210"/>
      <c r="W140" s="210"/>
      <c r="X140" s="210"/>
      <c r="Y140" s="210"/>
      <c r="Z140" s="210"/>
    </row>
    <row r="141" spans="1:26" ht="42">
      <c r="A141" s="184" t="s">
        <v>245</v>
      </c>
      <c r="C141" s="188"/>
      <c r="D141" s="189" t="s">
        <v>79</v>
      </c>
      <c r="E141" s="157"/>
      <c r="F141" s="158">
        <f t="shared" si="23"/>
        <v>0</v>
      </c>
      <c r="G141" s="158">
        <f>SUM(G126,G127,G132,G136,G140)</f>
        <v>0</v>
      </c>
      <c r="H141" s="191"/>
      <c r="I141" s="212"/>
      <c r="J141" s="210"/>
      <c r="K141" s="210"/>
      <c r="L141" s="210"/>
      <c r="M141" s="210"/>
      <c r="N141" s="210"/>
      <c r="O141" s="210"/>
      <c r="P141" s="210"/>
      <c r="Q141" s="210"/>
      <c r="R141" s="210"/>
      <c r="S141" s="210"/>
      <c r="T141" s="210"/>
      <c r="U141" s="210"/>
      <c r="V141" s="210"/>
      <c r="W141" s="210"/>
      <c r="X141" s="210"/>
      <c r="Y141" s="210"/>
      <c r="Z141" s="210"/>
    </row>
    <row r="142" spans="1:26">
      <c r="A142" s="184" t="s">
        <v>246</v>
      </c>
      <c r="C142" s="188">
        <v>7</v>
      </c>
      <c r="D142" s="189" t="s">
        <v>25</v>
      </c>
      <c r="E142" s="190"/>
      <c r="F142" s="190"/>
      <c r="G142" s="190"/>
      <c r="H142" s="190"/>
      <c r="I142" s="212"/>
      <c r="J142" s="210"/>
      <c r="K142" s="210"/>
      <c r="L142" s="210"/>
      <c r="M142" s="210"/>
      <c r="N142" s="210"/>
      <c r="O142" s="210"/>
      <c r="P142" s="210"/>
      <c r="Q142" s="210"/>
      <c r="R142" s="210"/>
      <c r="S142" s="210"/>
      <c r="T142" s="210"/>
      <c r="U142" s="210"/>
      <c r="V142" s="210"/>
      <c r="W142" s="210"/>
      <c r="X142" s="210"/>
      <c r="Y142" s="210"/>
      <c r="Z142" s="210"/>
    </row>
    <row r="143" spans="1:26">
      <c r="A143" s="184" t="s">
        <v>247</v>
      </c>
      <c r="C143" s="188"/>
      <c r="D143" s="189" t="s">
        <v>80</v>
      </c>
      <c r="E143" s="157"/>
      <c r="F143" s="157"/>
      <c r="G143" s="157"/>
      <c r="H143" s="190"/>
      <c r="I143" s="212"/>
      <c r="J143" s="210"/>
      <c r="K143" s="210"/>
      <c r="L143" s="210"/>
      <c r="M143" s="210"/>
      <c r="N143" s="210"/>
      <c r="O143" s="210"/>
      <c r="P143" s="210"/>
      <c r="Q143" s="210"/>
      <c r="R143" s="210"/>
      <c r="S143" s="210"/>
      <c r="T143" s="210"/>
      <c r="U143" s="210"/>
      <c r="V143" s="210"/>
      <c r="W143" s="210"/>
      <c r="X143" s="210"/>
      <c r="Y143" s="210"/>
      <c r="Z143" s="210"/>
    </row>
    <row r="144" spans="1:26">
      <c r="A144" s="184" t="s">
        <v>248</v>
      </c>
      <c r="C144" s="188"/>
      <c r="D144" s="189" t="s">
        <v>62</v>
      </c>
      <c r="E144" s="200"/>
      <c r="F144" s="158">
        <f t="shared" ref="F144:F154" si="25">G144-E144</f>
        <v>0</v>
      </c>
      <c r="G144" s="157"/>
      <c r="H144" s="201"/>
      <c r="I144" s="213" t="str">
        <f t="shared" ref="I144:I146" si="26" xml:space="preserve"> IF(AND($H144 = "",$F144&lt;&gt;0),"กรุณากรอก คำอธิบายเกี่ยวกับความแตกต่าง","")</f>
        <v/>
      </c>
      <c r="J144" s="210"/>
      <c r="K144" s="210"/>
      <c r="L144" s="210"/>
      <c r="M144" s="210"/>
      <c r="N144" s="210"/>
      <c r="O144" s="210"/>
      <c r="P144" s="210"/>
      <c r="Q144" s="210"/>
      <c r="R144" s="210"/>
      <c r="S144" s="210"/>
      <c r="T144" s="210"/>
      <c r="U144" s="210"/>
      <c r="V144" s="210"/>
      <c r="W144" s="210"/>
      <c r="X144" s="210"/>
      <c r="Y144" s="210"/>
      <c r="Z144" s="210"/>
    </row>
    <row r="145" spans="1:26">
      <c r="A145" s="184" t="s">
        <v>249</v>
      </c>
      <c r="C145" s="188"/>
      <c r="D145" s="189" t="s">
        <v>63</v>
      </c>
      <c r="E145" s="200"/>
      <c r="F145" s="158">
        <f t="shared" si="25"/>
        <v>0</v>
      </c>
      <c r="G145" s="157"/>
      <c r="H145" s="201"/>
      <c r="I145" s="213" t="str">
        <f t="shared" si="26"/>
        <v/>
      </c>
      <c r="J145" s="210"/>
      <c r="K145" s="210"/>
      <c r="L145" s="210"/>
      <c r="M145" s="210"/>
      <c r="N145" s="210"/>
      <c r="O145" s="210"/>
      <c r="P145" s="210"/>
      <c r="Q145" s="210"/>
      <c r="R145" s="210"/>
      <c r="S145" s="210"/>
      <c r="T145" s="210"/>
      <c r="U145" s="210"/>
      <c r="V145" s="210"/>
      <c r="W145" s="210"/>
      <c r="X145" s="210"/>
      <c r="Y145" s="210"/>
      <c r="Z145" s="210"/>
    </row>
    <row r="146" spans="1:26" ht="42">
      <c r="A146" s="184" t="s">
        <v>250</v>
      </c>
      <c r="C146" s="188"/>
      <c r="D146" s="189" t="s">
        <v>447</v>
      </c>
      <c r="E146" s="200"/>
      <c r="F146" s="158">
        <f t="shared" si="25"/>
        <v>0</v>
      </c>
      <c r="G146" s="157"/>
      <c r="H146" s="201"/>
      <c r="I146" s="213" t="str">
        <f t="shared" si="26"/>
        <v/>
      </c>
      <c r="J146" s="210"/>
      <c r="K146" s="210"/>
      <c r="L146" s="210"/>
      <c r="M146" s="210"/>
      <c r="N146" s="210"/>
      <c r="O146" s="210"/>
      <c r="P146" s="210"/>
      <c r="Q146" s="210"/>
      <c r="R146" s="210"/>
      <c r="S146" s="210"/>
      <c r="T146" s="210"/>
      <c r="U146" s="210"/>
      <c r="V146" s="210"/>
      <c r="W146" s="210"/>
      <c r="X146" s="210"/>
      <c r="Y146" s="210"/>
      <c r="Z146" s="210"/>
    </row>
    <row r="147" spans="1:26">
      <c r="A147" s="184" t="s">
        <v>251</v>
      </c>
      <c r="C147" s="188"/>
      <c r="D147" s="189" t="s">
        <v>26</v>
      </c>
      <c r="E147" s="158">
        <f>SUM(E144:E146)</f>
        <v>0</v>
      </c>
      <c r="F147" s="158">
        <f t="shared" si="25"/>
        <v>0</v>
      </c>
      <c r="G147" s="157"/>
      <c r="H147" s="190"/>
      <c r="I147" s="212"/>
      <c r="J147" s="210"/>
      <c r="K147" s="210"/>
      <c r="L147" s="210"/>
      <c r="M147" s="210"/>
      <c r="N147" s="210"/>
      <c r="O147" s="210"/>
      <c r="P147" s="210"/>
      <c r="Q147" s="210"/>
      <c r="R147" s="210"/>
      <c r="S147" s="210"/>
      <c r="T147" s="210"/>
      <c r="U147" s="210"/>
      <c r="V147" s="210"/>
      <c r="W147" s="210"/>
      <c r="X147" s="210"/>
      <c r="Y147" s="210"/>
      <c r="Z147" s="210"/>
    </row>
    <row r="148" spans="1:26">
      <c r="A148" s="184" t="s">
        <v>252</v>
      </c>
      <c r="C148" s="188"/>
      <c r="D148" s="189" t="s">
        <v>81</v>
      </c>
      <c r="E148" s="157"/>
      <c r="F148" s="157"/>
      <c r="G148" s="157"/>
      <c r="H148" s="190"/>
      <c r="I148" s="212"/>
      <c r="J148" s="210"/>
      <c r="K148" s="210"/>
      <c r="L148" s="210"/>
      <c r="M148" s="210"/>
      <c r="N148" s="210"/>
      <c r="O148" s="210"/>
      <c r="P148" s="210"/>
      <c r="Q148" s="210"/>
      <c r="R148" s="210"/>
      <c r="S148" s="210"/>
      <c r="T148" s="210"/>
      <c r="U148" s="210"/>
      <c r="V148" s="210"/>
      <c r="W148" s="210"/>
      <c r="X148" s="210"/>
      <c r="Y148" s="210"/>
      <c r="Z148" s="210"/>
    </row>
    <row r="149" spans="1:26">
      <c r="A149" s="184" t="s">
        <v>253</v>
      </c>
      <c r="C149" s="188"/>
      <c r="D149" s="189" t="s">
        <v>62</v>
      </c>
      <c r="E149" s="200"/>
      <c r="F149" s="158">
        <f t="shared" si="25"/>
        <v>0</v>
      </c>
      <c r="G149" s="157"/>
      <c r="H149" s="201"/>
      <c r="I149" s="213" t="str">
        <f t="shared" ref="I149:I151" si="27" xml:space="preserve"> IF(AND($H149 = "",$F149&lt;&gt;0),"กรุณากรอก คำอธิบายเกี่ยวกับความแตกต่าง","")</f>
        <v/>
      </c>
      <c r="J149" s="210"/>
      <c r="K149" s="210"/>
      <c r="L149" s="210"/>
      <c r="M149" s="210"/>
      <c r="N149" s="210"/>
      <c r="O149" s="210"/>
      <c r="P149" s="210"/>
      <c r="Q149" s="210"/>
      <c r="R149" s="210"/>
      <c r="S149" s="210"/>
      <c r="T149" s="210"/>
      <c r="U149" s="210"/>
      <c r="V149" s="210"/>
      <c r="W149" s="210"/>
      <c r="X149" s="210"/>
      <c r="Y149" s="210"/>
      <c r="Z149" s="210"/>
    </row>
    <row r="150" spans="1:26">
      <c r="A150" s="184" t="s">
        <v>254</v>
      </c>
      <c r="C150" s="188"/>
      <c r="D150" s="189" t="s">
        <v>63</v>
      </c>
      <c r="E150" s="200"/>
      <c r="F150" s="158">
        <f t="shared" si="25"/>
        <v>0</v>
      </c>
      <c r="G150" s="157"/>
      <c r="H150" s="201"/>
      <c r="I150" s="213" t="str">
        <f t="shared" si="27"/>
        <v/>
      </c>
      <c r="J150" s="210"/>
      <c r="K150" s="210"/>
      <c r="L150" s="210"/>
      <c r="M150" s="210"/>
      <c r="N150" s="210"/>
      <c r="O150" s="210"/>
      <c r="P150" s="210"/>
      <c r="Q150" s="210"/>
      <c r="R150" s="210"/>
      <c r="S150" s="210"/>
      <c r="T150" s="210"/>
      <c r="U150" s="210"/>
      <c r="V150" s="210"/>
      <c r="W150" s="210"/>
      <c r="X150" s="210"/>
      <c r="Y150" s="210"/>
      <c r="Z150" s="210"/>
    </row>
    <row r="151" spans="1:26">
      <c r="A151" s="184" t="s">
        <v>255</v>
      </c>
      <c r="C151" s="188"/>
      <c r="D151" s="189" t="s">
        <v>65</v>
      </c>
      <c r="E151" s="200"/>
      <c r="F151" s="158">
        <f t="shared" si="25"/>
        <v>0</v>
      </c>
      <c r="G151" s="157"/>
      <c r="H151" s="201"/>
      <c r="I151" s="213" t="str">
        <f t="shared" si="27"/>
        <v/>
      </c>
      <c r="J151" s="210"/>
      <c r="K151" s="210"/>
      <c r="L151" s="210"/>
      <c r="M151" s="210"/>
      <c r="N151" s="210"/>
      <c r="O151" s="210"/>
      <c r="P151" s="210"/>
      <c r="Q151" s="210"/>
      <c r="R151" s="210"/>
      <c r="S151" s="210"/>
      <c r="T151" s="210"/>
      <c r="U151" s="210"/>
      <c r="V151" s="210"/>
      <c r="W151" s="210"/>
      <c r="X151" s="210"/>
      <c r="Y151" s="210"/>
      <c r="Z151" s="210"/>
    </row>
    <row r="152" spans="1:26">
      <c r="A152" s="184" t="s">
        <v>256</v>
      </c>
      <c r="C152" s="188"/>
      <c r="D152" s="189" t="s">
        <v>27</v>
      </c>
      <c r="E152" s="158">
        <f>SUM(E149:E151)</f>
        <v>0</v>
      </c>
      <c r="F152" s="158">
        <f t="shared" si="25"/>
        <v>0</v>
      </c>
      <c r="G152" s="157"/>
      <c r="H152" s="190"/>
      <c r="I152" s="212"/>
      <c r="J152" s="210"/>
      <c r="K152" s="210"/>
      <c r="L152" s="210"/>
      <c r="M152" s="210"/>
      <c r="N152" s="210"/>
      <c r="O152" s="210"/>
      <c r="P152" s="210"/>
      <c r="Q152" s="210"/>
      <c r="R152" s="210"/>
      <c r="S152" s="210"/>
      <c r="T152" s="210"/>
      <c r="U152" s="210"/>
      <c r="V152" s="210"/>
      <c r="W152" s="210"/>
      <c r="X152" s="210"/>
      <c r="Y152" s="210"/>
      <c r="Z152" s="210"/>
    </row>
    <row r="153" spans="1:26">
      <c r="A153" s="184" t="s">
        <v>257</v>
      </c>
      <c r="C153" s="188"/>
      <c r="D153" s="189" t="s">
        <v>82</v>
      </c>
      <c r="E153" s="158">
        <f>E147+E152</f>
        <v>0</v>
      </c>
      <c r="F153" s="158">
        <f t="shared" si="25"/>
        <v>0</v>
      </c>
      <c r="G153" s="157"/>
      <c r="H153" s="190"/>
      <c r="I153" s="212"/>
      <c r="J153" s="210"/>
      <c r="K153" s="210"/>
      <c r="L153" s="210"/>
      <c r="M153" s="210"/>
      <c r="N153" s="210"/>
      <c r="O153" s="210"/>
      <c r="P153" s="210"/>
      <c r="Q153" s="210"/>
      <c r="R153" s="210"/>
      <c r="S153" s="210"/>
      <c r="T153" s="210"/>
      <c r="U153" s="210"/>
      <c r="V153" s="210"/>
      <c r="W153" s="210"/>
      <c r="X153" s="210"/>
      <c r="Y153" s="210"/>
      <c r="Z153" s="210"/>
    </row>
    <row r="154" spans="1:26">
      <c r="A154" s="184" t="s">
        <v>258</v>
      </c>
      <c r="C154" s="188">
        <v>8</v>
      </c>
      <c r="D154" s="189" t="s">
        <v>28</v>
      </c>
      <c r="E154" s="158">
        <f>E124+E141+E153</f>
        <v>0</v>
      </c>
      <c r="F154" s="158">
        <f t="shared" si="25"/>
        <v>0</v>
      </c>
      <c r="G154" s="158">
        <f>G124+G141+G153</f>
        <v>0</v>
      </c>
      <c r="H154" s="190"/>
      <c r="I154" s="212"/>
      <c r="J154" s="210"/>
      <c r="K154" s="210"/>
      <c r="L154" s="210"/>
      <c r="M154" s="210"/>
      <c r="N154" s="210"/>
      <c r="O154" s="210"/>
      <c r="P154" s="210"/>
      <c r="Q154" s="210"/>
      <c r="R154" s="210"/>
      <c r="S154" s="210"/>
      <c r="T154" s="210"/>
      <c r="U154" s="210"/>
      <c r="V154" s="210"/>
      <c r="W154" s="210"/>
      <c r="X154" s="210"/>
      <c r="Y154" s="210"/>
      <c r="Z154" s="210"/>
    </row>
    <row r="155" spans="1:26">
      <c r="A155" s="184" t="s">
        <v>137</v>
      </c>
      <c r="C155" s="193"/>
      <c r="D155" s="186" t="s">
        <v>5</v>
      </c>
      <c r="E155" s="194"/>
      <c r="F155" s="194"/>
      <c r="G155" s="194"/>
      <c r="H155" s="194"/>
      <c r="I155" s="212"/>
      <c r="J155" s="210"/>
      <c r="K155" s="210"/>
      <c r="L155" s="210"/>
      <c r="M155" s="210"/>
      <c r="N155" s="210"/>
      <c r="O155" s="210"/>
      <c r="P155" s="210"/>
      <c r="Q155" s="210"/>
      <c r="R155" s="210"/>
      <c r="S155" s="210"/>
      <c r="T155" s="210"/>
      <c r="U155" s="210"/>
      <c r="V155" s="210"/>
      <c r="W155" s="210"/>
      <c r="X155" s="210"/>
      <c r="Y155" s="210"/>
      <c r="Z155" s="210"/>
    </row>
    <row r="156" spans="1:26">
      <c r="A156" s="184" t="s">
        <v>188</v>
      </c>
      <c r="C156" s="196">
        <v>9</v>
      </c>
      <c r="D156" s="189" t="s">
        <v>29</v>
      </c>
      <c r="E156" s="200"/>
      <c r="F156" s="158">
        <f t="shared" ref="F156:F190" si="28">G156-E156</f>
        <v>0</v>
      </c>
      <c r="G156" s="200"/>
      <c r="H156" s="201"/>
      <c r="I156" s="213" t="str">
        <f t="shared" ref="I156:I161" si="29" xml:space="preserve"> IF(AND($H156 = "",$F156&lt;&gt;0),"กรุณากรอก คำอธิบายเกี่ยวกับความแตกต่าง","")</f>
        <v/>
      </c>
      <c r="J156" s="210"/>
      <c r="K156" s="210"/>
      <c r="L156" s="210"/>
      <c r="M156" s="210"/>
      <c r="N156" s="210"/>
      <c r="O156" s="210"/>
      <c r="P156" s="210"/>
      <c r="Q156" s="210"/>
      <c r="R156" s="210"/>
      <c r="S156" s="210"/>
      <c r="T156" s="210"/>
      <c r="U156" s="210"/>
      <c r="V156" s="210"/>
      <c r="W156" s="210"/>
      <c r="X156" s="210"/>
      <c r="Y156" s="210"/>
      <c r="Z156" s="210"/>
    </row>
    <row r="157" spans="1:26">
      <c r="A157" s="184" t="s">
        <v>259</v>
      </c>
      <c r="C157" s="196">
        <v>10</v>
      </c>
      <c r="D157" s="189" t="s">
        <v>30</v>
      </c>
      <c r="E157" s="200"/>
      <c r="F157" s="158">
        <f t="shared" si="28"/>
        <v>0</v>
      </c>
      <c r="G157" s="200"/>
      <c r="H157" s="201"/>
      <c r="I157" s="213" t="str">
        <f t="shared" si="29"/>
        <v/>
      </c>
      <c r="J157" s="210"/>
      <c r="K157" s="210"/>
      <c r="L157" s="210"/>
      <c r="M157" s="210"/>
      <c r="N157" s="210"/>
      <c r="O157" s="210"/>
      <c r="P157" s="210"/>
      <c r="Q157" s="210"/>
      <c r="R157" s="210"/>
      <c r="S157" s="210"/>
      <c r="T157" s="210"/>
      <c r="U157" s="210"/>
      <c r="V157" s="210"/>
      <c r="W157" s="210"/>
      <c r="X157" s="210"/>
      <c r="Y157" s="210"/>
      <c r="Z157" s="210"/>
    </row>
    <row r="158" spans="1:26">
      <c r="A158" s="184" t="s">
        <v>260</v>
      </c>
      <c r="C158" s="196">
        <v>11</v>
      </c>
      <c r="D158" s="189" t="s">
        <v>31</v>
      </c>
      <c r="E158" s="200"/>
      <c r="F158" s="158">
        <f t="shared" si="28"/>
        <v>0</v>
      </c>
      <c r="G158" s="200"/>
      <c r="H158" s="201"/>
      <c r="I158" s="213" t="str">
        <f t="shared" si="29"/>
        <v/>
      </c>
      <c r="J158" s="210"/>
      <c r="K158" s="210"/>
      <c r="L158" s="210"/>
      <c r="M158" s="210"/>
      <c r="N158" s="210"/>
      <c r="O158" s="210"/>
      <c r="P158" s="210"/>
      <c r="Q158" s="210"/>
      <c r="R158" s="210"/>
      <c r="S158" s="210"/>
      <c r="T158" s="210"/>
      <c r="U158" s="210"/>
      <c r="V158" s="210"/>
      <c r="W158" s="210"/>
      <c r="X158" s="210"/>
      <c r="Y158" s="210"/>
      <c r="Z158" s="210"/>
    </row>
    <row r="159" spans="1:26">
      <c r="A159" s="184" t="s">
        <v>261</v>
      </c>
      <c r="C159" s="197">
        <v>12</v>
      </c>
      <c r="D159" s="189" t="s">
        <v>83</v>
      </c>
      <c r="E159" s="200"/>
      <c r="F159" s="158">
        <f t="shared" si="28"/>
        <v>0</v>
      </c>
      <c r="G159" s="200"/>
      <c r="H159" s="201"/>
      <c r="I159" s="213" t="str">
        <f t="shared" si="29"/>
        <v/>
      </c>
      <c r="J159" s="210"/>
      <c r="K159" s="210"/>
      <c r="L159" s="210"/>
      <c r="M159" s="210"/>
      <c r="N159" s="210"/>
      <c r="O159" s="210"/>
      <c r="P159" s="210"/>
      <c r="Q159" s="210"/>
      <c r="R159" s="210"/>
      <c r="S159" s="210"/>
      <c r="T159" s="210"/>
      <c r="U159" s="210"/>
      <c r="V159" s="210"/>
      <c r="W159" s="210"/>
      <c r="X159" s="210"/>
      <c r="Y159" s="210"/>
      <c r="Z159" s="210"/>
    </row>
    <row r="160" spans="1:26">
      <c r="A160" s="184" t="s">
        <v>262</v>
      </c>
      <c r="C160" s="197">
        <v>13</v>
      </c>
      <c r="D160" s="189" t="s">
        <v>32</v>
      </c>
      <c r="E160" s="200"/>
      <c r="F160" s="158">
        <f t="shared" si="28"/>
        <v>0</v>
      </c>
      <c r="G160" s="200"/>
      <c r="H160" s="201"/>
      <c r="I160" s="213" t="str">
        <f t="shared" si="29"/>
        <v/>
      </c>
      <c r="J160" s="210"/>
      <c r="K160" s="210"/>
      <c r="L160" s="210"/>
      <c r="M160" s="210"/>
      <c r="N160" s="210"/>
      <c r="O160" s="210"/>
      <c r="P160" s="210"/>
      <c r="Q160" s="210"/>
      <c r="R160" s="210"/>
      <c r="S160" s="210"/>
      <c r="T160" s="210"/>
      <c r="U160" s="210"/>
      <c r="V160" s="210"/>
      <c r="W160" s="210"/>
      <c r="X160" s="210"/>
      <c r="Y160" s="210"/>
      <c r="Z160" s="210"/>
    </row>
    <row r="161" spans="1:26">
      <c r="A161" s="184" t="s">
        <v>263</v>
      </c>
      <c r="C161" s="198">
        <v>14</v>
      </c>
      <c r="D161" s="189" t="s">
        <v>33</v>
      </c>
      <c r="E161" s="200"/>
      <c r="F161" s="158">
        <f t="shared" si="28"/>
        <v>0</v>
      </c>
      <c r="G161" s="200"/>
      <c r="H161" s="201"/>
      <c r="I161" s="213" t="str">
        <f t="shared" si="29"/>
        <v/>
      </c>
      <c r="J161" s="210"/>
      <c r="K161" s="210"/>
      <c r="L161" s="210"/>
      <c r="M161" s="210"/>
      <c r="N161" s="210"/>
      <c r="O161" s="210"/>
      <c r="P161" s="210"/>
      <c r="Q161" s="210"/>
      <c r="R161" s="210"/>
      <c r="S161" s="210"/>
      <c r="T161" s="210"/>
      <c r="U161" s="210"/>
      <c r="V161" s="210"/>
      <c r="W161" s="210"/>
      <c r="X161" s="210"/>
      <c r="Y161" s="210"/>
      <c r="Z161" s="210"/>
    </row>
    <row r="162" spans="1:26">
      <c r="A162" s="184" t="s">
        <v>264</v>
      </c>
      <c r="C162" s="197">
        <v>15</v>
      </c>
      <c r="D162" s="189" t="s">
        <v>34</v>
      </c>
      <c r="E162" s="159"/>
      <c r="F162" s="159"/>
      <c r="G162" s="159"/>
      <c r="H162" s="199"/>
      <c r="I162" s="212"/>
      <c r="J162" s="210"/>
      <c r="K162" s="210"/>
      <c r="L162" s="210"/>
      <c r="M162" s="210"/>
      <c r="N162" s="210"/>
      <c r="O162" s="210"/>
      <c r="P162" s="210"/>
      <c r="Q162" s="210"/>
      <c r="R162" s="210"/>
      <c r="S162" s="210"/>
      <c r="T162" s="210"/>
      <c r="U162" s="210"/>
      <c r="V162" s="210"/>
      <c r="W162" s="210"/>
      <c r="X162" s="210"/>
      <c r="Y162" s="210"/>
      <c r="Z162" s="210"/>
    </row>
    <row r="163" spans="1:26">
      <c r="A163" s="184" t="s">
        <v>265</v>
      </c>
      <c r="C163" s="197"/>
      <c r="D163" s="189" t="s">
        <v>84</v>
      </c>
      <c r="E163" s="203"/>
      <c r="F163" s="158">
        <f t="shared" ref="F163:F188" si="30">G163-E163</f>
        <v>0</v>
      </c>
      <c r="G163" s="206"/>
      <c r="H163" s="204"/>
      <c r="I163" s="213" t="str">
        <f t="shared" ref="I163:I187" si="31" xml:space="preserve"> IF(AND($H163 = "",$F163&lt;&gt;0),"กรุณากรอก คำอธิบายเกี่ยวกับความแตกต่าง","")</f>
        <v/>
      </c>
      <c r="J163" s="210"/>
      <c r="K163" s="210"/>
      <c r="L163" s="210"/>
      <c r="M163" s="210"/>
      <c r="N163" s="210"/>
      <c r="O163" s="210"/>
      <c r="P163" s="210"/>
      <c r="Q163" s="210"/>
      <c r="R163" s="210"/>
      <c r="S163" s="210"/>
      <c r="T163" s="210"/>
      <c r="U163" s="210"/>
      <c r="V163" s="210"/>
      <c r="W163" s="210"/>
      <c r="X163" s="210"/>
      <c r="Y163" s="210"/>
      <c r="Z163" s="210"/>
    </row>
    <row r="164" spans="1:26">
      <c r="A164" s="184" t="s">
        <v>266</v>
      </c>
      <c r="C164" s="197"/>
      <c r="D164" s="189" t="s">
        <v>85</v>
      </c>
      <c r="E164" s="203"/>
      <c r="F164" s="158">
        <f t="shared" si="30"/>
        <v>0</v>
      </c>
      <c r="G164" s="206"/>
      <c r="H164" s="204"/>
      <c r="I164" s="213" t="str">
        <f t="shared" si="31"/>
        <v/>
      </c>
      <c r="J164" s="210"/>
      <c r="K164" s="210"/>
      <c r="L164" s="210"/>
      <c r="M164" s="210"/>
      <c r="N164" s="210"/>
      <c r="O164" s="210"/>
      <c r="P164" s="210"/>
      <c r="Q164" s="210"/>
      <c r="R164" s="210"/>
      <c r="S164" s="210"/>
      <c r="T164" s="210"/>
      <c r="U164" s="210"/>
      <c r="V164" s="210"/>
      <c r="W164" s="210"/>
      <c r="X164" s="210"/>
      <c r="Y164" s="210"/>
      <c r="Z164" s="210"/>
    </row>
    <row r="165" spans="1:26">
      <c r="A165" s="184" t="s">
        <v>267</v>
      </c>
      <c r="C165" s="197"/>
      <c r="D165" s="207" t="s">
        <v>86</v>
      </c>
      <c r="E165" s="203"/>
      <c r="F165" s="158">
        <f t="shared" si="30"/>
        <v>0</v>
      </c>
      <c r="G165" s="206"/>
      <c r="H165" s="204"/>
      <c r="I165" s="213" t="str">
        <f t="shared" si="31"/>
        <v/>
      </c>
      <c r="J165" s="210"/>
      <c r="K165" s="210"/>
      <c r="L165" s="210"/>
      <c r="M165" s="210"/>
      <c r="N165" s="210"/>
      <c r="O165" s="210"/>
      <c r="P165" s="210"/>
      <c r="Q165" s="210"/>
      <c r="R165" s="210"/>
      <c r="S165" s="210"/>
      <c r="T165" s="210"/>
      <c r="U165" s="210"/>
      <c r="V165" s="210"/>
      <c r="W165" s="210"/>
      <c r="X165" s="210"/>
      <c r="Y165" s="210"/>
      <c r="Z165" s="210"/>
    </row>
    <row r="166" spans="1:26">
      <c r="A166" s="184" t="s">
        <v>268</v>
      </c>
      <c r="C166" s="197"/>
      <c r="D166" s="207" t="s">
        <v>87</v>
      </c>
      <c r="E166" s="203"/>
      <c r="F166" s="158">
        <f t="shared" si="30"/>
        <v>0</v>
      </c>
      <c r="G166" s="206"/>
      <c r="H166" s="204"/>
      <c r="I166" s="213" t="str">
        <f t="shared" si="31"/>
        <v/>
      </c>
      <c r="J166" s="210"/>
      <c r="K166" s="210"/>
      <c r="L166" s="210"/>
      <c r="M166" s="210"/>
      <c r="N166" s="210"/>
      <c r="O166" s="210"/>
      <c r="P166" s="210"/>
      <c r="Q166" s="210"/>
      <c r="R166" s="210"/>
      <c r="S166" s="210"/>
      <c r="T166" s="210"/>
      <c r="U166" s="210"/>
      <c r="V166" s="210"/>
      <c r="W166" s="210"/>
      <c r="X166" s="210"/>
      <c r="Y166" s="210"/>
      <c r="Z166" s="210"/>
    </row>
    <row r="167" spans="1:26">
      <c r="A167" s="184" t="s">
        <v>269</v>
      </c>
      <c r="C167" s="197"/>
      <c r="D167" s="207" t="s">
        <v>88</v>
      </c>
      <c r="E167" s="203"/>
      <c r="F167" s="158">
        <f t="shared" si="30"/>
        <v>0</v>
      </c>
      <c r="G167" s="206"/>
      <c r="H167" s="204"/>
      <c r="I167" s="213" t="str">
        <f t="shared" si="31"/>
        <v/>
      </c>
      <c r="J167" s="210"/>
      <c r="K167" s="210"/>
      <c r="L167" s="210"/>
      <c r="M167" s="210"/>
      <c r="N167" s="210"/>
      <c r="O167" s="210"/>
      <c r="P167" s="210"/>
      <c r="Q167" s="210"/>
      <c r="R167" s="210"/>
      <c r="S167" s="210"/>
      <c r="T167" s="210"/>
      <c r="U167" s="210"/>
      <c r="V167" s="210"/>
      <c r="W167" s="210"/>
      <c r="X167" s="210"/>
      <c r="Y167" s="210"/>
      <c r="Z167" s="210"/>
    </row>
    <row r="168" spans="1:26">
      <c r="A168" s="184" t="s">
        <v>270</v>
      </c>
      <c r="C168" s="197"/>
      <c r="D168" s="202" t="s">
        <v>115</v>
      </c>
      <c r="E168" s="203"/>
      <c r="F168" s="158">
        <f t="shared" si="30"/>
        <v>0</v>
      </c>
      <c r="G168" s="206"/>
      <c r="H168" s="204"/>
      <c r="I168" s="213" t="str">
        <f t="shared" si="31"/>
        <v/>
      </c>
      <c r="J168" s="210"/>
      <c r="K168" s="210"/>
      <c r="L168" s="210"/>
      <c r="M168" s="210"/>
      <c r="N168" s="210"/>
      <c r="O168" s="210"/>
      <c r="P168" s="210"/>
      <c r="Q168" s="210"/>
      <c r="R168" s="210"/>
      <c r="S168" s="210"/>
      <c r="T168" s="210"/>
      <c r="U168" s="210"/>
      <c r="V168" s="210"/>
      <c r="W168" s="210"/>
      <c r="X168" s="210"/>
      <c r="Y168" s="210"/>
      <c r="Z168" s="210"/>
    </row>
    <row r="169" spans="1:26">
      <c r="A169" s="184" t="s">
        <v>271</v>
      </c>
      <c r="C169" s="197"/>
      <c r="D169" s="202" t="s">
        <v>116</v>
      </c>
      <c r="E169" s="203"/>
      <c r="F169" s="158">
        <f t="shared" si="30"/>
        <v>0</v>
      </c>
      <c r="G169" s="206"/>
      <c r="H169" s="204"/>
      <c r="I169" s="213" t="str">
        <f t="shared" si="31"/>
        <v/>
      </c>
      <c r="J169" s="210"/>
      <c r="K169" s="210"/>
      <c r="L169" s="210"/>
      <c r="M169" s="210"/>
      <c r="N169" s="210"/>
      <c r="O169" s="210"/>
      <c r="P169" s="210"/>
      <c r="Q169" s="210"/>
      <c r="R169" s="210"/>
      <c r="S169" s="210"/>
      <c r="T169" s="210"/>
      <c r="U169" s="210"/>
      <c r="V169" s="210"/>
      <c r="W169" s="210"/>
      <c r="X169" s="210"/>
      <c r="Y169" s="210"/>
      <c r="Z169" s="210"/>
    </row>
    <row r="170" spans="1:26">
      <c r="A170" s="184" t="s">
        <v>272</v>
      </c>
      <c r="C170" s="197"/>
      <c r="D170" s="202" t="s">
        <v>117</v>
      </c>
      <c r="E170" s="203"/>
      <c r="F170" s="158">
        <f t="shared" si="30"/>
        <v>0</v>
      </c>
      <c r="G170" s="206"/>
      <c r="H170" s="204"/>
      <c r="I170" s="213" t="str">
        <f t="shared" si="31"/>
        <v/>
      </c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0"/>
      <c r="U170" s="210"/>
      <c r="V170" s="210"/>
      <c r="W170" s="210"/>
      <c r="X170" s="210"/>
      <c r="Y170" s="210"/>
      <c r="Z170" s="210"/>
    </row>
    <row r="171" spans="1:26">
      <c r="A171" s="184" t="s">
        <v>273</v>
      </c>
      <c r="C171" s="197"/>
      <c r="D171" s="202" t="s">
        <v>118</v>
      </c>
      <c r="E171" s="203"/>
      <c r="F171" s="158">
        <f t="shared" si="30"/>
        <v>0</v>
      </c>
      <c r="G171" s="206"/>
      <c r="H171" s="204"/>
      <c r="I171" s="213" t="str">
        <f t="shared" si="31"/>
        <v/>
      </c>
      <c r="J171" s="210"/>
      <c r="K171" s="210"/>
      <c r="L171" s="210"/>
      <c r="M171" s="210"/>
      <c r="N171" s="210"/>
      <c r="O171" s="210"/>
      <c r="P171" s="210"/>
      <c r="Q171" s="210"/>
      <c r="R171" s="210"/>
      <c r="S171" s="210"/>
      <c r="T171" s="210"/>
      <c r="U171" s="210"/>
      <c r="V171" s="210"/>
      <c r="W171" s="210"/>
      <c r="X171" s="210"/>
      <c r="Y171" s="210"/>
      <c r="Z171" s="210"/>
    </row>
    <row r="172" spans="1:26">
      <c r="A172" s="184" t="s">
        <v>274</v>
      </c>
      <c r="C172" s="197"/>
      <c r="D172" s="202" t="s">
        <v>119</v>
      </c>
      <c r="E172" s="203"/>
      <c r="F172" s="158">
        <f t="shared" si="30"/>
        <v>0</v>
      </c>
      <c r="G172" s="206"/>
      <c r="H172" s="204"/>
      <c r="I172" s="213" t="str">
        <f t="shared" si="31"/>
        <v/>
      </c>
      <c r="J172" s="210"/>
      <c r="K172" s="210"/>
      <c r="L172" s="210"/>
      <c r="M172" s="210"/>
      <c r="N172" s="210"/>
      <c r="O172" s="210"/>
      <c r="P172" s="210"/>
      <c r="Q172" s="210"/>
      <c r="R172" s="210"/>
      <c r="S172" s="210"/>
      <c r="T172" s="210"/>
      <c r="U172" s="210"/>
      <c r="V172" s="210"/>
      <c r="W172" s="210"/>
      <c r="X172" s="210"/>
      <c r="Y172" s="210"/>
      <c r="Z172" s="210"/>
    </row>
    <row r="173" spans="1:26">
      <c r="A173" s="184" t="s">
        <v>275</v>
      </c>
      <c r="C173" s="197"/>
      <c r="D173" s="202" t="s">
        <v>120</v>
      </c>
      <c r="E173" s="203"/>
      <c r="F173" s="158">
        <f t="shared" si="30"/>
        <v>0</v>
      </c>
      <c r="G173" s="206"/>
      <c r="H173" s="204"/>
      <c r="I173" s="213" t="str">
        <f t="shared" si="31"/>
        <v/>
      </c>
      <c r="J173" s="210"/>
      <c r="K173" s="210"/>
      <c r="L173" s="210"/>
      <c r="M173" s="210"/>
      <c r="N173" s="210"/>
      <c r="O173" s="210"/>
      <c r="P173" s="210"/>
      <c r="Q173" s="210"/>
      <c r="R173" s="210"/>
      <c r="S173" s="210"/>
      <c r="T173" s="210"/>
      <c r="U173" s="210"/>
      <c r="V173" s="210"/>
      <c r="W173" s="210"/>
      <c r="X173" s="210"/>
      <c r="Y173" s="210"/>
      <c r="Z173" s="210"/>
    </row>
    <row r="174" spans="1:26">
      <c r="A174" s="184" t="s">
        <v>276</v>
      </c>
      <c r="C174" s="197"/>
      <c r="D174" s="202" t="s">
        <v>121</v>
      </c>
      <c r="E174" s="203"/>
      <c r="F174" s="158">
        <f t="shared" si="30"/>
        <v>0</v>
      </c>
      <c r="G174" s="206"/>
      <c r="H174" s="204"/>
      <c r="I174" s="213" t="str">
        <f t="shared" si="31"/>
        <v/>
      </c>
      <c r="J174" s="210"/>
      <c r="K174" s="210"/>
      <c r="L174" s="210"/>
      <c r="M174" s="210"/>
      <c r="N174" s="210"/>
      <c r="O174" s="210"/>
      <c r="P174" s="210"/>
      <c r="Q174" s="210"/>
      <c r="R174" s="210"/>
      <c r="S174" s="210"/>
      <c r="T174" s="210"/>
      <c r="U174" s="210"/>
      <c r="V174" s="210"/>
      <c r="W174" s="210"/>
      <c r="X174" s="210"/>
      <c r="Y174" s="210"/>
      <c r="Z174" s="210"/>
    </row>
    <row r="175" spans="1:26">
      <c r="A175" s="184" t="s">
        <v>277</v>
      </c>
      <c r="C175" s="197"/>
      <c r="D175" s="202" t="s">
        <v>122</v>
      </c>
      <c r="E175" s="203"/>
      <c r="F175" s="158">
        <f t="shared" si="30"/>
        <v>0</v>
      </c>
      <c r="G175" s="206"/>
      <c r="H175" s="204"/>
      <c r="I175" s="213" t="str">
        <f t="shared" si="31"/>
        <v/>
      </c>
      <c r="J175" s="210"/>
      <c r="K175" s="210"/>
      <c r="L175" s="210"/>
      <c r="M175" s="210"/>
      <c r="N175" s="210"/>
      <c r="O175" s="210"/>
      <c r="P175" s="210"/>
      <c r="Q175" s="210"/>
      <c r="R175" s="210"/>
      <c r="S175" s="210"/>
      <c r="T175" s="210"/>
      <c r="U175" s="210"/>
      <c r="V175" s="210"/>
      <c r="W175" s="210"/>
      <c r="X175" s="210"/>
      <c r="Y175" s="210"/>
      <c r="Z175" s="210"/>
    </row>
    <row r="176" spans="1:26">
      <c r="A176" s="184" t="s">
        <v>278</v>
      </c>
      <c r="C176" s="197"/>
      <c r="D176" s="202" t="s">
        <v>123</v>
      </c>
      <c r="E176" s="203"/>
      <c r="F176" s="158">
        <f t="shared" si="30"/>
        <v>0</v>
      </c>
      <c r="G176" s="206"/>
      <c r="H176" s="204"/>
      <c r="I176" s="213" t="str">
        <f t="shared" si="31"/>
        <v/>
      </c>
      <c r="J176" s="210"/>
      <c r="K176" s="210"/>
      <c r="L176" s="210"/>
      <c r="M176" s="210"/>
      <c r="N176" s="210"/>
      <c r="O176" s="210"/>
      <c r="P176" s="210"/>
      <c r="Q176" s="210"/>
      <c r="R176" s="210"/>
      <c r="S176" s="210"/>
      <c r="T176" s="210"/>
      <c r="U176" s="210"/>
      <c r="V176" s="210"/>
      <c r="W176" s="210"/>
      <c r="X176" s="210"/>
      <c r="Y176" s="210"/>
      <c r="Z176" s="210"/>
    </row>
    <row r="177" spans="1:26">
      <c r="A177" s="184" t="s">
        <v>279</v>
      </c>
      <c r="C177" s="197"/>
      <c r="D177" s="202" t="s">
        <v>124</v>
      </c>
      <c r="E177" s="203"/>
      <c r="F177" s="158">
        <f t="shared" si="30"/>
        <v>0</v>
      </c>
      <c r="G177" s="206"/>
      <c r="H177" s="204"/>
      <c r="I177" s="213" t="str">
        <f t="shared" si="31"/>
        <v/>
      </c>
      <c r="J177" s="210"/>
      <c r="K177" s="210"/>
      <c r="L177" s="210"/>
      <c r="M177" s="210"/>
      <c r="N177" s="210"/>
      <c r="O177" s="210"/>
      <c r="P177" s="210"/>
      <c r="Q177" s="210"/>
      <c r="R177" s="210"/>
      <c r="S177" s="210"/>
      <c r="T177" s="210"/>
      <c r="U177" s="210"/>
      <c r="V177" s="210"/>
      <c r="W177" s="210"/>
      <c r="X177" s="210"/>
      <c r="Y177" s="210"/>
      <c r="Z177" s="210"/>
    </row>
    <row r="178" spans="1:26">
      <c r="A178" s="184" t="s">
        <v>280</v>
      </c>
      <c r="C178" s="197"/>
      <c r="D178" s="202" t="s">
        <v>125</v>
      </c>
      <c r="E178" s="203"/>
      <c r="F178" s="158">
        <f t="shared" si="30"/>
        <v>0</v>
      </c>
      <c r="G178" s="206"/>
      <c r="H178" s="204"/>
      <c r="I178" s="213" t="str">
        <f t="shared" si="31"/>
        <v/>
      </c>
      <c r="J178" s="210"/>
      <c r="K178" s="210"/>
      <c r="L178" s="210"/>
      <c r="M178" s="210"/>
      <c r="N178" s="210"/>
      <c r="O178" s="210"/>
      <c r="P178" s="210"/>
      <c r="Q178" s="210"/>
      <c r="R178" s="210"/>
      <c r="S178" s="210"/>
      <c r="T178" s="210"/>
      <c r="U178" s="210"/>
      <c r="V178" s="210"/>
      <c r="W178" s="210"/>
      <c r="X178" s="210"/>
      <c r="Y178" s="210"/>
      <c r="Z178" s="210"/>
    </row>
    <row r="179" spans="1:26">
      <c r="A179" s="184" t="s">
        <v>281</v>
      </c>
      <c r="C179" s="197"/>
      <c r="D179" s="202" t="s">
        <v>126</v>
      </c>
      <c r="E179" s="203"/>
      <c r="F179" s="158">
        <f t="shared" si="30"/>
        <v>0</v>
      </c>
      <c r="G179" s="206"/>
      <c r="H179" s="204"/>
      <c r="I179" s="213" t="str">
        <f t="shared" si="31"/>
        <v/>
      </c>
      <c r="J179" s="210"/>
      <c r="K179" s="210"/>
      <c r="L179" s="210"/>
      <c r="M179" s="210"/>
      <c r="N179" s="210"/>
      <c r="O179" s="210"/>
      <c r="P179" s="210"/>
      <c r="Q179" s="210"/>
      <c r="R179" s="210"/>
      <c r="S179" s="210"/>
      <c r="T179" s="210"/>
      <c r="U179" s="210"/>
      <c r="V179" s="210"/>
      <c r="W179" s="210"/>
      <c r="X179" s="210"/>
      <c r="Y179" s="210"/>
      <c r="Z179" s="210"/>
    </row>
    <row r="180" spans="1:26">
      <c r="A180" s="184" t="s">
        <v>282</v>
      </c>
      <c r="C180" s="197"/>
      <c r="D180" s="202" t="s">
        <v>127</v>
      </c>
      <c r="E180" s="203"/>
      <c r="F180" s="158">
        <f t="shared" si="30"/>
        <v>0</v>
      </c>
      <c r="G180" s="206"/>
      <c r="H180" s="204"/>
      <c r="I180" s="213" t="str">
        <f t="shared" si="31"/>
        <v/>
      </c>
      <c r="J180" s="210"/>
      <c r="K180" s="210"/>
      <c r="L180" s="210"/>
      <c r="M180" s="210"/>
      <c r="N180" s="210"/>
      <c r="O180" s="210"/>
      <c r="P180" s="210"/>
      <c r="Q180" s="210"/>
      <c r="R180" s="210"/>
      <c r="S180" s="210"/>
      <c r="T180" s="210"/>
      <c r="U180" s="210"/>
      <c r="V180" s="210"/>
      <c r="W180" s="210"/>
      <c r="X180" s="210"/>
      <c r="Y180" s="210"/>
      <c r="Z180" s="210"/>
    </row>
    <row r="181" spans="1:26">
      <c r="A181" s="184" t="s">
        <v>283</v>
      </c>
      <c r="C181" s="197"/>
      <c r="D181" s="202" t="s">
        <v>128</v>
      </c>
      <c r="E181" s="203"/>
      <c r="F181" s="158">
        <f t="shared" si="30"/>
        <v>0</v>
      </c>
      <c r="G181" s="206"/>
      <c r="H181" s="204"/>
      <c r="I181" s="213" t="str">
        <f t="shared" si="31"/>
        <v/>
      </c>
      <c r="J181" s="210"/>
      <c r="K181" s="210"/>
      <c r="L181" s="210"/>
      <c r="M181" s="210"/>
      <c r="N181" s="210"/>
      <c r="O181" s="210"/>
      <c r="P181" s="210"/>
      <c r="Q181" s="210"/>
      <c r="R181" s="210"/>
      <c r="S181" s="210"/>
      <c r="T181" s="210"/>
      <c r="U181" s="210"/>
      <c r="V181" s="210"/>
      <c r="W181" s="210"/>
      <c r="X181" s="210"/>
      <c r="Y181" s="210"/>
      <c r="Z181" s="210"/>
    </row>
    <row r="182" spans="1:26">
      <c r="A182" s="184" t="s">
        <v>284</v>
      </c>
      <c r="C182" s="197"/>
      <c r="D182" s="202" t="s">
        <v>129</v>
      </c>
      <c r="E182" s="203"/>
      <c r="F182" s="158">
        <f t="shared" si="30"/>
        <v>0</v>
      </c>
      <c r="G182" s="206"/>
      <c r="H182" s="204"/>
      <c r="I182" s="213" t="str">
        <f t="shared" si="31"/>
        <v/>
      </c>
      <c r="J182" s="210"/>
      <c r="K182" s="210"/>
      <c r="L182" s="210"/>
      <c r="M182" s="210"/>
      <c r="N182" s="210"/>
      <c r="O182" s="210"/>
      <c r="P182" s="210"/>
      <c r="Q182" s="210"/>
      <c r="R182" s="210"/>
      <c r="S182" s="210"/>
      <c r="T182" s="210"/>
      <c r="U182" s="210"/>
      <c r="V182" s="210"/>
      <c r="W182" s="210"/>
      <c r="X182" s="210"/>
      <c r="Y182" s="210"/>
      <c r="Z182" s="210"/>
    </row>
    <row r="183" spans="1:26">
      <c r="A183" s="184" t="s">
        <v>285</v>
      </c>
      <c r="C183" s="197"/>
      <c r="D183" s="202" t="s">
        <v>130</v>
      </c>
      <c r="E183" s="203"/>
      <c r="F183" s="158">
        <f t="shared" si="30"/>
        <v>0</v>
      </c>
      <c r="G183" s="206"/>
      <c r="H183" s="204"/>
      <c r="I183" s="213" t="str">
        <f t="shared" si="31"/>
        <v/>
      </c>
      <c r="J183" s="210"/>
      <c r="K183" s="210"/>
      <c r="L183" s="210"/>
      <c r="M183" s="210"/>
      <c r="N183" s="210"/>
      <c r="O183" s="210"/>
      <c r="P183" s="210"/>
      <c r="Q183" s="210"/>
      <c r="R183" s="210"/>
      <c r="S183" s="210"/>
      <c r="T183" s="210"/>
      <c r="U183" s="210"/>
      <c r="V183" s="210"/>
      <c r="W183" s="210"/>
      <c r="X183" s="210"/>
      <c r="Y183" s="210"/>
      <c r="Z183" s="210"/>
    </row>
    <row r="184" spans="1:26">
      <c r="A184" s="184" t="s">
        <v>286</v>
      </c>
      <c r="C184" s="197"/>
      <c r="D184" s="202" t="s">
        <v>131</v>
      </c>
      <c r="E184" s="203"/>
      <c r="F184" s="158">
        <f t="shared" si="30"/>
        <v>0</v>
      </c>
      <c r="G184" s="206"/>
      <c r="H184" s="204"/>
      <c r="I184" s="213" t="str">
        <f t="shared" si="31"/>
        <v/>
      </c>
      <c r="J184" s="210"/>
      <c r="K184" s="210"/>
      <c r="L184" s="210"/>
      <c r="M184" s="210"/>
      <c r="N184" s="210"/>
      <c r="O184" s="210"/>
      <c r="P184" s="210"/>
      <c r="Q184" s="210"/>
      <c r="R184" s="210"/>
      <c r="S184" s="210"/>
      <c r="T184" s="210"/>
      <c r="U184" s="210"/>
      <c r="V184" s="210"/>
      <c r="W184" s="210"/>
      <c r="X184" s="210"/>
      <c r="Y184" s="210"/>
      <c r="Z184" s="210"/>
    </row>
    <row r="185" spans="1:26">
      <c r="A185" s="184" t="s">
        <v>287</v>
      </c>
      <c r="C185" s="197"/>
      <c r="D185" s="202" t="s">
        <v>132</v>
      </c>
      <c r="E185" s="203"/>
      <c r="F185" s="158">
        <f t="shared" si="30"/>
        <v>0</v>
      </c>
      <c r="G185" s="206"/>
      <c r="H185" s="204"/>
      <c r="I185" s="213" t="str">
        <f t="shared" si="31"/>
        <v/>
      </c>
      <c r="J185" s="210"/>
      <c r="K185" s="210"/>
      <c r="L185" s="210"/>
      <c r="M185" s="210"/>
      <c r="N185" s="210"/>
      <c r="O185" s="210"/>
      <c r="P185" s="210"/>
      <c r="Q185" s="210"/>
      <c r="R185" s="210"/>
      <c r="S185" s="210"/>
      <c r="T185" s="210"/>
      <c r="U185" s="210"/>
      <c r="V185" s="210"/>
      <c r="W185" s="210"/>
      <c r="X185" s="210"/>
      <c r="Y185" s="210"/>
      <c r="Z185" s="210"/>
    </row>
    <row r="186" spans="1:26">
      <c r="A186" s="184" t="s">
        <v>288</v>
      </c>
      <c r="C186" s="197"/>
      <c r="D186" s="202" t="s">
        <v>133</v>
      </c>
      <c r="E186" s="203"/>
      <c r="F186" s="158">
        <f t="shared" si="30"/>
        <v>0</v>
      </c>
      <c r="G186" s="206"/>
      <c r="H186" s="204"/>
      <c r="I186" s="213" t="str">
        <f t="shared" si="31"/>
        <v/>
      </c>
      <c r="J186" s="210"/>
      <c r="K186" s="210"/>
      <c r="L186" s="210"/>
      <c r="M186" s="210"/>
      <c r="N186" s="210"/>
      <c r="O186" s="210"/>
      <c r="P186" s="210"/>
      <c r="Q186" s="210"/>
      <c r="R186" s="210"/>
      <c r="S186" s="210"/>
      <c r="T186" s="210"/>
      <c r="U186" s="210"/>
      <c r="V186" s="210"/>
      <c r="W186" s="210"/>
      <c r="X186" s="210"/>
      <c r="Y186" s="210"/>
      <c r="Z186" s="210"/>
    </row>
    <row r="187" spans="1:26">
      <c r="A187" s="184" t="s">
        <v>289</v>
      </c>
      <c r="C187" s="197"/>
      <c r="D187" s="202" t="s">
        <v>134</v>
      </c>
      <c r="E187" s="203"/>
      <c r="F187" s="158">
        <f t="shared" si="30"/>
        <v>0</v>
      </c>
      <c r="G187" s="206"/>
      <c r="H187" s="204"/>
      <c r="I187" s="213" t="str">
        <f t="shared" si="31"/>
        <v/>
      </c>
      <c r="J187" s="210"/>
      <c r="K187" s="210"/>
      <c r="L187" s="210"/>
      <c r="M187" s="210"/>
      <c r="N187" s="210"/>
      <c r="O187" s="210"/>
      <c r="P187" s="210"/>
      <c r="Q187" s="210"/>
      <c r="R187" s="210"/>
      <c r="S187" s="210"/>
      <c r="T187" s="210"/>
      <c r="U187" s="210"/>
      <c r="V187" s="210"/>
      <c r="W187" s="210"/>
      <c r="X187" s="210"/>
      <c r="Y187" s="210"/>
      <c r="Z187" s="210"/>
    </row>
    <row r="188" spans="1:26">
      <c r="A188" s="184" t="s">
        <v>290</v>
      </c>
      <c r="C188" s="197"/>
      <c r="D188" s="189" t="s">
        <v>35</v>
      </c>
      <c r="E188" s="158">
        <f>SUM(E163:E187)</f>
        <v>0</v>
      </c>
      <c r="F188" s="158">
        <f t="shared" si="30"/>
        <v>0</v>
      </c>
      <c r="G188" s="158">
        <f>SUM(G163:G187)</f>
        <v>0</v>
      </c>
      <c r="H188" s="199"/>
      <c r="I188" s="212"/>
      <c r="J188" s="210"/>
      <c r="K188" s="210"/>
      <c r="L188" s="210"/>
      <c r="M188" s="210"/>
      <c r="N188" s="210"/>
      <c r="O188" s="210"/>
      <c r="P188" s="210"/>
      <c r="Q188" s="210"/>
      <c r="R188" s="210"/>
      <c r="S188" s="210"/>
      <c r="T188" s="210"/>
      <c r="U188" s="210"/>
      <c r="V188" s="210"/>
      <c r="W188" s="210"/>
      <c r="X188" s="210"/>
      <c r="Y188" s="210"/>
      <c r="Z188" s="210"/>
    </row>
    <row r="189" spans="1:26">
      <c r="A189" s="184" t="s">
        <v>436</v>
      </c>
      <c r="C189" s="198">
        <v>16</v>
      </c>
      <c r="D189" s="189" t="s">
        <v>36</v>
      </c>
      <c r="E189" s="200"/>
      <c r="F189" s="158">
        <f t="shared" si="28"/>
        <v>0</v>
      </c>
      <c r="G189" s="200"/>
      <c r="H189" s="201"/>
      <c r="I189" s="213" t="str">
        <f xml:space="preserve"> IF(AND($H189 = "",$F189&lt;&gt;0),"กรุณากรอก คำอธิบายเกี่ยวกับความแตกต่าง","")</f>
        <v/>
      </c>
      <c r="J189" s="210"/>
      <c r="K189" s="210"/>
      <c r="L189" s="210"/>
      <c r="M189" s="210"/>
      <c r="N189" s="210"/>
      <c r="O189" s="210"/>
      <c r="P189" s="210"/>
      <c r="Q189" s="210"/>
      <c r="R189" s="210"/>
      <c r="S189" s="210"/>
      <c r="T189" s="210"/>
      <c r="U189" s="210"/>
      <c r="V189" s="210"/>
      <c r="W189" s="210"/>
      <c r="X189" s="210"/>
      <c r="Y189" s="210"/>
      <c r="Z189" s="210"/>
    </row>
    <row r="190" spans="1:26">
      <c r="A190" s="184" t="s">
        <v>189</v>
      </c>
      <c r="C190" s="196">
        <v>17</v>
      </c>
      <c r="D190" s="189" t="s">
        <v>37</v>
      </c>
      <c r="E190" s="158">
        <f>SUM(E156:E161,E188:E189)</f>
        <v>0</v>
      </c>
      <c r="F190" s="158">
        <f t="shared" si="28"/>
        <v>0</v>
      </c>
      <c r="G190" s="158">
        <f>SUM(G156:G161,G188:G189)</f>
        <v>0</v>
      </c>
      <c r="H190" s="191"/>
      <c r="I190" s="212"/>
      <c r="J190" s="210"/>
      <c r="K190" s="210"/>
      <c r="L190" s="210"/>
      <c r="M190" s="210"/>
      <c r="N190" s="210"/>
      <c r="O190" s="210"/>
      <c r="P190" s="210"/>
      <c r="Q190" s="210"/>
      <c r="R190" s="210"/>
      <c r="S190" s="210"/>
      <c r="T190" s="210"/>
      <c r="U190" s="210"/>
      <c r="V190" s="210"/>
      <c r="W190" s="210"/>
      <c r="X190" s="210"/>
      <c r="Y190" s="210"/>
      <c r="Z190" s="210"/>
    </row>
    <row r="191" spans="1:26">
      <c r="C191" s="214"/>
      <c r="D191" s="210"/>
      <c r="E191" s="210"/>
      <c r="F191" s="210"/>
      <c r="G191" s="210"/>
      <c r="H191" s="210"/>
      <c r="I191" s="215"/>
      <c r="J191" s="210"/>
      <c r="K191" s="210"/>
      <c r="L191" s="210"/>
      <c r="M191" s="210"/>
      <c r="N191" s="210"/>
      <c r="O191" s="210"/>
      <c r="P191" s="210"/>
      <c r="Q191" s="210"/>
      <c r="R191" s="210"/>
      <c r="S191" s="210"/>
      <c r="T191" s="210"/>
      <c r="U191" s="210"/>
      <c r="V191" s="210"/>
      <c r="W191" s="210"/>
      <c r="X191" s="210"/>
      <c r="Y191" s="210"/>
      <c r="Z191" s="210"/>
    </row>
    <row r="192" spans="1:26">
      <c r="C192" s="214"/>
      <c r="D192" s="216"/>
      <c r="E192" s="210"/>
      <c r="F192" s="210"/>
      <c r="G192" s="210"/>
      <c r="H192" s="210"/>
      <c r="I192" s="215"/>
      <c r="J192" s="210"/>
      <c r="K192" s="210"/>
      <c r="L192" s="210"/>
      <c r="M192" s="210"/>
      <c r="N192" s="210"/>
      <c r="O192" s="210"/>
      <c r="P192" s="210"/>
      <c r="Q192" s="210"/>
      <c r="R192" s="210"/>
      <c r="S192" s="210"/>
      <c r="T192" s="210"/>
      <c r="U192" s="210"/>
      <c r="V192" s="210"/>
      <c r="W192" s="210"/>
      <c r="X192" s="210"/>
      <c r="Y192" s="210"/>
      <c r="Z192" s="210"/>
    </row>
    <row r="193" spans="3:26">
      <c r="C193" s="214"/>
      <c r="D193" s="210"/>
      <c r="E193" s="210"/>
      <c r="F193" s="210"/>
      <c r="G193" s="210"/>
      <c r="H193" s="210"/>
      <c r="I193" s="215"/>
      <c r="J193" s="210"/>
      <c r="K193" s="210"/>
      <c r="L193" s="210"/>
      <c r="M193" s="210"/>
      <c r="N193" s="210"/>
      <c r="O193" s="210"/>
      <c r="P193" s="210"/>
      <c r="Q193" s="210"/>
      <c r="R193" s="210"/>
      <c r="S193" s="210"/>
      <c r="T193" s="210"/>
      <c r="U193" s="210"/>
      <c r="V193" s="210"/>
      <c r="W193" s="210"/>
      <c r="X193" s="210"/>
      <c r="Y193" s="210"/>
      <c r="Z193" s="210"/>
    </row>
    <row r="194" spans="3:26">
      <c r="C194" s="214"/>
      <c r="D194" s="210"/>
      <c r="E194" s="210"/>
      <c r="F194" s="210"/>
      <c r="G194" s="210"/>
      <c r="H194" s="210"/>
      <c r="I194" s="215"/>
      <c r="J194" s="210"/>
      <c r="K194" s="210"/>
      <c r="L194" s="210"/>
      <c r="M194" s="210"/>
      <c r="N194" s="210"/>
      <c r="O194" s="210"/>
      <c r="P194" s="210"/>
      <c r="Q194" s="210"/>
      <c r="R194" s="210"/>
      <c r="S194" s="210"/>
      <c r="T194" s="210"/>
      <c r="U194" s="210"/>
      <c r="V194" s="210"/>
      <c r="W194" s="210"/>
      <c r="X194" s="210"/>
      <c r="Y194" s="210"/>
      <c r="Z194" s="210"/>
    </row>
    <row r="195" spans="3:26">
      <c r="C195" s="214"/>
      <c r="D195" s="210"/>
      <c r="E195" s="210"/>
      <c r="F195" s="210"/>
      <c r="G195" s="210"/>
      <c r="H195" s="210"/>
      <c r="I195" s="215"/>
      <c r="J195" s="210"/>
      <c r="K195" s="210"/>
      <c r="L195" s="210"/>
      <c r="M195" s="210"/>
      <c r="N195" s="210"/>
      <c r="O195" s="210"/>
      <c r="P195" s="210"/>
      <c r="Q195" s="210"/>
      <c r="R195" s="210"/>
      <c r="S195" s="210"/>
      <c r="T195" s="210"/>
      <c r="U195" s="210"/>
      <c r="V195" s="210"/>
      <c r="W195" s="210"/>
      <c r="X195" s="210"/>
      <c r="Y195" s="210"/>
      <c r="Z195" s="210"/>
    </row>
    <row r="196" spans="3:26">
      <c r="C196" s="214"/>
      <c r="D196" s="210"/>
      <c r="E196" s="210"/>
      <c r="F196" s="210"/>
      <c r="G196" s="210"/>
      <c r="H196" s="210"/>
      <c r="I196" s="215"/>
      <c r="J196" s="210"/>
      <c r="K196" s="210"/>
      <c r="L196" s="210"/>
      <c r="M196" s="210"/>
      <c r="N196" s="210"/>
      <c r="O196" s="210"/>
      <c r="P196" s="210"/>
      <c r="Q196" s="210"/>
      <c r="R196" s="210"/>
      <c r="S196" s="210"/>
      <c r="T196" s="210"/>
      <c r="U196" s="210"/>
      <c r="V196" s="210"/>
      <c r="W196" s="210"/>
      <c r="X196" s="210"/>
      <c r="Y196" s="210"/>
      <c r="Z196" s="210"/>
    </row>
    <row r="197" spans="3:26">
      <c r="C197" s="214"/>
      <c r="D197" s="210"/>
      <c r="E197" s="210"/>
      <c r="F197" s="210"/>
      <c r="G197" s="210"/>
      <c r="H197" s="210"/>
      <c r="I197" s="215"/>
      <c r="J197" s="210"/>
      <c r="K197" s="210"/>
      <c r="L197" s="210"/>
      <c r="M197" s="210"/>
      <c r="N197" s="210"/>
      <c r="O197" s="210"/>
      <c r="P197" s="210"/>
      <c r="Q197" s="210"/>
      <c r="R197" s="210"/>
      <c r="S197" s="210"/>
      <c r="T197" s="210"/>
      <c r="U197" s="210"/>
      <c r="V197" s="210"/>
      <c r="W197" s="210"/>
      <c r="X197" s="210"/>
      <c r="Y197" s="210"/>
      <c r="Z197" s="210"/>
    </row>
  </sheetData>
  <sheetProtection algorithmName="SHA-512" hashValue="rfwSFKs+5M4TngoNB4JUk9xjhyjUrigfhkBVIMOBVrejWpy/lx2I5SL1mMvZUtfh1qOMIw0pzlY3zzoa1OkukQ==" saltValue="ADqPsZ8cp7Dw6/bC7CTvIg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0EA9A-3443-4294-A0FD-CCDBB4F48F96}">
  <dimension ref="A1:O266"/>
  <sheetViews>
    <sheetView workbookViewId="0">
      <selection activeCell="I4" sqref="I4"/>
    </sheetView>
  </sheetViews>
  <sheetFormatPr defaultColWidth="7.59765625" defaultRowHeight="13.2"/>
  <cols>
    <col min="1" max="1" width="3.296875" style="42" customWidth="1"/>
    <col min="2" max="2" width="7.59765625" style="45"/>
    <col min="3" max="4" width="5.296875" style="42" customWidth="1"/>
    <col min="5" max="5" width="53.5" style="42" customWidth="1"/>
    <col min="6" max="6" width="23.796875" style="42" customWidth="1"/>
    <col min="7" max="13" width="27.796875" style="42" customWidth="1"/>
    <col min="14" max="14" width="28" style="42" customWidth="1"/>
    <col min="15" max="17" width="9.296875" style="42" customWidth="1"/>
    <col min="18" max="19" width="15.59765625" style="42" customWidth="1"/>
    <col min="20" max="29" width="16.09765625" style="42" customWidth="1"/>
    <col min="30" max="33" width="16.19921875" style="42" customWidth="1"/>
    <col min="34" max="34" width="16.296875" style="42" customWidth="1"/>
    <col min="35" max="43" width="16.19921875" style="42" customWidth="1"/>
    <col min="44" max="44" width="7" style="42" customWidth="1"/>
    <col min="45" max="45" width="7.296875" style="42" customWidth="1"/>
    <col min="46" max="46" width="30.19921875" style="42" customWidth="1"/>
    <col min="47" max="62" width="16.09765625" style="42" customWidth="1"/>
    <col min="63" max="16384" width="7.59765625" style="42"/>
  </cols>
  <sheetData>
    <row r="1" spans="2:10" ht="15.6">
      <c r="B1" s="38" t="s">
        <v>446</v>
      </c>
    </row>
    <row r="2" spans="2:10">
      <c r="B2" s="3"/>
    </row>
    <row r="3" spans="2:10">
      <c r="B3" s="39" t="s">
        <v>38</v>
      </c>
      <c r="C3" s="43"/>
      <c r="D3" s="281"/>
      <c r="E3" s="282"/>
      <c r="F3" s="283"/>
    </row>
    <row r="4" spans="2:10">
      <c r="B4" s="44" t="s">
        <v>39</v>
      </c>
      <c r="C4" s="43"/>
      <c r="D4" s="284"/>
      <c r="E4" s="285"/>
      <c r="F4" s="286"/>
    </row>
    <row r="6" spans="2:10">
      <c r="B6" s="46" t="s">
        <v>0</v>
      </c>
      <c r="J6" s="43"/>
    </row>
    <row r="7" spans="2:10">
      <c r="B7" s="47" t="s">
        <v>1</v>
      </c>
      <c r="C7" s="287" t="s">
        <v>2</v>
      </c>
      <c r="D7" s="288"/>
      <c r="E7" s="289"/>
      <c r="F7" s="47" t="s">
        <v>3</v>
      </c>
      <c r="G7" s="47" t="s">
        <v>4</v>
      </c>
      <c r="H7" s="47" t="s">
        <v>5</v>
      </c>
      <c r="J7" s="43"/>
    </row>
    <row r="8" spans="2:10" s="43" customFormat="1" ht="13.8">
      <c r="B8" s="48">
        <v>1</v>
      </c>
      <c r="C8" s="278" t="s">
        <v>352</v>
      </c>
      <c r="D8" s="279"/>
      <c r="E8" s="280"/>
      <c r="F8" s="49">
        <f>H73</f>
        <v>0</v>
      </c>
      <c r="G8" s="49">
        <f>H120</f>
        <v>0</v>
      </c>
      <c r="H8" s="49">
        <f>H136</f>
        <v>0</v>
      </c>
    </row>
    <row r="9" spans="2:10" s="43" customFormat="1" ht="27" customHeight="1">
      <c r="B9" s="50">
        <v>2</v>
      </c>
      <c r="C9" s="278" t="s">
        <v>353</v>
      </c>
      <c r="D9" s="279"/>
      <c r="E9" s="280"/>
      <c r="F9" s="51">
        <f>-G43</f>
        <v>0</v>
      </c>
      <c r="G9" s="52">
        <f>-G90</f>
        <v>0</v>
      </c>
      <c r="H9" s="52">
        <f>F9-G9</f>
        <v>0</v>
      </c>
      <c r="I9" s="43" t="s">
        <v>449</v>
      </c>
    </row>
    <row r="10" spans="2:10" s="43" customFormat="1" ht="27" customHeight="1">
      <c r="B10" s="50">
        <v>3</v>
      </c>
      <c r="C10" s="278" t="s">
        <v>354</v>
      </c>
      <c r="D10" s="279"/>
      <c r="E10" s="280"/>
      <c r="F10" s="49">
        <f>-SUM(G51:G51,G55)-G66</f>
        <v>0</v>
      </c>
      <c r="G10" s="49">
        <f>-SUM(G92:G93,G102)-G113</f>
        <v>0</v>
      </c>
      <c r="H10" s="52">
        <f>F10-G10</f>
        <v>0</v>
      </c>
    </row>
    <row r="11" spans="2:10" s="43" customFormat="1" ht="27" customHeight="1">
      <c r="B11" s="50">
        <v>4</v>
      </c>
      <c r="C11" s="278" t="s">
        <v>355</v>
      </c>
      <c r="D11" s="279"/>
      <c r="E11" s="280"/>
      <c r="F11" s="51">
        <f>-G50-G59-G71</f>
        <v>0</v>
      </c>
      <c r="G11" s="51">
        <f>-G98-G106-G118</f>
        <v>0</v>
      </c>
      <c r="H11" s="52">
        <f>F11-G11</f>
        <v>0</v>
      </c>
    </row>
    <row r="12" spans="2:10" s="43" customFormat="1" ht="13.8">
      <c r="B12" s="50">
        <v>5</v>
      </c>
      <c r="C12" s="278" t="s">
        <v>6</v>
      </c>
      <c r="D12" s="279"/>
      <c r="E12" s="280"/>
      <c r="F12" s="51">
        <f>SUM(F8:F11)</f>
        <v>0</v>
      </c>
      <c r="G12" s="51">
        <f>SUM(G8:G11)</f>
        <v>0</v>
      </c>
      <c r="H12" s="51">
        <f>SUM(H8:H11)</f>
        <v>0</v>
      </c>
    </row>
    <row r="15" spans="2:10">
      <c r="B15" s="46" t="s">
        <v>356</v>
      </c>
    </row>
    <row r="16" spans="2:10" ht="52.8">
      <c r="B16" s="47" t="s">
        <v>1</v>
      </c>
      <c r="C16" s="290" t="s">
        <v>2</v>
      </c>
      <c r="D16" s="290"/>
      <c r="E16" s="290"/>
      <c r="F16" s="2" t="s">
        <v>6</v>
      </c>
      <c r="G16" s="2" t="s">
        <v>357</v>
      </c>
      <c r="H16" s="2" t="s">
        <v>352</v>
      </c>
      <c r="I16" s="2" t="s">
        <v>7</v>
      </c>
    </row>
    <row r="17" spans="2:10">
      <c r="B17" s="53" t="s">
        <v>3</v>
      </c>
      <c r="C17" s="54"/>
      <c r="D17" s="54"/>
      <c r="E17" s="54"/>
      <c r="F17" s="54"/>
      <c r="G17" s="54"/>
      <c r="H17" s="54"/>
      <c r="I17" s="55"/>
    </row>
    <row r="18" spans="2:10" s="43" customFormat="1" ht="14.55" customHeight="1">
      <c r="B18" s="56">
        <v>1</v>
      </c>
      <c r="C18" s="291" t="s">
        <v>8</v>
      </c>
      <c r="D18" s="291"/>
      <c r="E18" s="291"/>
      <c r="F18" s="57"/>
      <c r="G18" s="57"/>
      <c r="H18" s="57"/>
      <c r="I18" s="58"/>
    </row>
    <row r="19" spans="2:10" s="43" customFormat="1" ht="14.55" customHeight="1">
      <c r="B19" s="59"/>
      <c r="C19" s="292">
        <v>1.1000000000000001</v>
      </c>
      <c r="D19" s="294" t="s">
        <v>291</v>
      </c>
      <c r="E19" s="295"/>
      <c r="F19" s="61"/>
      <c r="G19" s="61"/>
      <c r="H19" s="62"/>
      <c r="I19" s="63"/>
    </row>
    <row r="20" spans="2:10" s="43" customFormat="1" ht="14.55" customHeight="1">
      <c r="B20" s="59"/>
      <c r="C20" s="292"/>
      <c r="D20" s="64" t="s">
        <v>292</v>
      </c>
      <c r="E20" s="1" t="s">
        <v>293</v>
      </c>
      <c r="F20" s="65"/>
      <c r="G20" s="66">
        <f>H20-F20</f>
        <v>0</v>
      </c>
      <c r="H20" s="65"/>
      <c r="I20" s="67"/>
    </row>
    <row r="21" spans="2:10" s="43" customFormat="1" ht="14.55" customHeight="1">
      <c r="B21" s="59"/>
      <c r="C21" s="292"/>
      <c r="D21" s="64" t="s">
        <v>294</v>
      </c>
      <c r="E21" s="1" t="s">
        <v>295</v>
      </c>
      <c r="F21" s="65"/>
      <c r="G21" s="66">
        <f>H21-F21</f>
        <v>0</v>
      </c>
      <c r="H21" s="65"/>
      <c r="I21" s="67"/>
    </row>
    <row r="22" spans="2:10" s="43" customFormat="1" ht="14.55" customHeight="1">
      <c r="B22" s="59"/>
      <c r="C22" s="292"/>
      <c r="D22" s="64" t="s">
        <v>296</v>
      </c>
      <c r="E22" s="68" t="s">
        <v>297</v>
      </c>
      <c r="F22" s="65"/>
      <c r="G22" s="66">
        <f>H22-F22</f>
        <v>0</v>
      </c>
      <c r="H22" s="65"/>
      <c r="I22" s="67"/>
    </row>
    <row r="23" spans="2:10" s="43" customFormat="1" ht="14.55" customHeight="1">
      <c r="B23" s="59"/>
      <c r="C23" s="293"/>
      <c r="D23" s="70" t="s">
        <v>9</v>
      </c>
      <c r="E23" s="57"/>
      <c r="F23" s="66">
        <f>F$20+F$21+F$22</f>
        <v>0</v>
      </c>
      <c r="G23" s="66">
        <f>H23-F23</f>
        <v>0</v>
      </c>
      <c r="H23" s="71">
        <f t="shared" ref="H23" si="0">H$20+H$21+H$22</f>
        <v>0</v>
      </c>
      <c r="I23" s="72"/>
    </row>
    <row r="24" spans="2:10" s="43" customFormat="1" ht="14.55" customHeight="1">
      <c r="B24" s="59"/>
      <c r="C24" s="73">
        <v>1.2</v>
      </c>
      <c r="D24" s="298" t="s">
        <v>358</v>
      </c>
      <c r="E24" s="299"/>
      <c r="F24" s="65"/>
      <c r="G24" s="66">
        <f t="shared" ref="G24:G35" si="1">H24-F24</f>
        <v>0</v>
      </c>
      <c r="H24" s="65"/>
      <c r="I24" s="67"/>
    </row>
    <row r="25" spans="2:10" s="43" customFormat="1" ht="14.55" customHeight="1">
      <c r="B25" s="59"/>
      <c r="C25" s="74">
        <v>1.3</v>
      </c>
      <c r="D25" s="278" t="s">
        <v>298</v>
      </c>
      <c r="E25" s="280"/>
      <c r="F25" s="65"/>
      <c r="G25" s="66">
        <f t="shared" si="1"/>
        <v>0</v>
      </c>
      <c r="H25" s="65"/>
      <c r="I25" s="67"/>
    </row>
    <row r="26" spans="2:10" s="43" customFormat="1" ht="14.55" customHeight="1">
      <c r="B26" s="59"/>
      <c r="C26" s="75">
        <v>1.4</v>
      </c>
      <c r="D26" s="278" t="s">
        <v>299</v>
      </c>
      <c r="E26" s="280"/>
      <c r="F26" s="65"/>
      <c r="G26" s="66">
        <f t="shared" si="1"/>
        <v>0</v>
      </c>
      <c r="H26" s="65"/>
      <c r="I26" s="67"/>
    </row>
    <row r="27" spans="2:10" s="43" customFormat="1" ht="14.55" customHeight="1">
      <c r="B27" s="59"/>
      <c r="C27" s="75">
        <v>1.5</v>
      </c>
      <c r="D27" s="298" t="s">
        <v>300</v>
      </c>
      <c r="E27" s="299"/>
      <c r="F27" s="65"/>
      <c r="G27" s="66">
        <f t="shared" si="1"/>
        <v>0</v>
      </c>
      <c r="H27" s="65"/>
      <c r="I27" s="67"/>
    </row>
    <row r="28" spans="2:10" s="43" customFormat="1" ht="14.55" customHeight="1">
      <c r="B28" s="59"/>
      <c r="C28" s="74">
        <v>1.6</v>
      </c>
      <c r="D28" s="296" t="s">
        <v>301</v>
      </c>
      <c r="E28" s="297"/>
      <c r="F28" s="65"/>
      <c r="G28" s="66">
        <f t="shared" si="1"/>
        <v>0</v>
      </c>
      <c r="H28" s="65"/>
      <c r="I28" s="67"/>
    </row>
    <row r="29" spans="2:10" s="43" customFormat="1">
      <c r="B29" s="59"/>
      <c r="C29" s="76">
        <v>1.7</v>
      </c>
      <c r="D29" s="300" t="s">
        <v>302</v>
      </c>
      <c r="E29" s="301"/>
      <c r="F29" s="65"/>
      <c r="G29" s="66">
        <f t="shared" si="1"/>
        <v>0</v>
      </c>
      <c r="H29" s="65"/>
      <c r="I29" s="67"/>
      <c r="J29" s="77"/>
    </row>
    <row r="30" spans="2:10" s="43" customFormat="1" ht="14.55" customHeight="1">
      <c r="B30" s="59"/>
      <c r="C30" s="69">
        <v>1.8</v>
      </c>
      <c r="D30" s="296" t="s">
        <v>303</v>
      </c>
      <c r="E30" s="297"/>
      <c r="F30" s="78"/>
      <c r="G30" s="79">
        <f t="shared" si="1"/>
        <v>0</v>
      </c>
      <c r="H30" s="78"/>
      <c r="I30" s="80"/>
    </row>
    <row r="31" spans="2:10" s="43" customFormat="1" ht="14.55" customHeight="1">
      <c r="B31" s="59"/>
      <c r="C31" s="76">
        <v>1.9</v>
      </c>
      <c r="D31" s="296" t="s">
        <v>304</v>
      </c>
      <c r="E31" s="297"/>
      <c r="F31" s="65"/>
      <c r="G31" s="66">
        <f t="shared" si="1"/>
        <v>0</v>
      </c>
      <c r="H31" s="65"/>
      <c r="I31" s="67"/>
    </row>
    <row r="32" spans="2:10" s="43" customFormat="1" ht="14.55" customHeight="1">
      <c r="B32" s="59"/>
      <c r="C32" s="81" t="s">
        <v>305</v>
      </c>
      <c r="D32" s="298" t="s">
        <v>306</v>
      </c>
      <c r="E32" s="299"/>
      <c r="F32" s="65"/>
      <c r="G32" s="66">
        <f t="shared" si="1"/>
        <v>0</v>
      </c>
      <c r="H32" s="65"/>
      <c r="I32" s="67"/>
    </row>
    <row r="33" spans="2:9" s="43" customFormat="1" ht="14.55" customHeight="1">
      <c r="B33" s="59"/>
      <c r="C33" s="74">
        <v>1.1100000000000001</v>
      </c>
      <c r="D33" s="298" t="s">
        <v>307</v>
      </c>
      <c r="E33" s="299"/>
      <c r="F33" s="65"/>
      <c r="G33" s="66">
        <f t="shared" si="1"/>
        <v>0</v>
      </c>
      <c r="H33" s="65"/>
      <c r="I33" s="67"/>
    </row>
    <row r="34" spans="2:9" s="43" customFormat="1" ht="14.55" customHeight="1">
      <c r="B34" s="59"/>
      <c r="C34" s="76">
        <v>1.1200000000000001</v>
      </c>
      <c r="D34" s="298" t="s">
        <v>308</v>
      </c>
      <c r="E34" s="299"/>
      <c r="F34" s="65"/>
      <c r="G34" s="66">
        <f t="shared" si="1"/>
        <v>0</v>
      </c>
      <c r="H34" s="65"/>
      <c r="I34" s="67"/>
    </row>
    <row r="35" spans="2:9" s="43" customFormat="1" ht="14.55" customHeight="1">
      <c r="B35" s="59"/>
      <c r="C35" s="82">
        <v>1.1299999999999999</v>
      </c>
      <c r="D35" s="296" t="s">
        <v>309</v>
      </c>
      <c r="E35" s="297"/>
      <c r="F35" s="65"/>
      <c r="G35" s="83">
        <f t="shared" si="1"/>
        <v>0</v>
      </c>
      <c r="H35" s="65"/>
      <c r="I35" s="84"/>
    </row>
    <row r="36" spans="2:9" s="43" customFormat="1" ht="14.55" customHeight="1">
      <c r="B36" s="59"/>
      <c r="C36" s="82">
        <v>1.1399999999999999</v>
      </c>
      <c r="D36" s="278" t="s">
        <v>310</v>
      </c>
      <c r="E36" s="280"/>
      <c r="F36" s="85"/>
      <c r="G36" s="85"/>
      <c r="H36" s="86"/>
      <c r="I36" s="87"/>
    </row>
    <row r="37" spans="2:9" s="43" customFormat="1" ht="14.55" customHeight="1">
      <c r="B37" s="59"/>
      <c r="C37" s="88"/>
      <c r="D37" s="64" t="s">
        <v>292</v>
      </c>
      <c r="E37" s="89" t="s">
        <v>311</v>
      </c>
      <c r="F37" s="90"/>
      <c r="G37" s="85">
        <f t="shared" ref="G37:G43" si="2">H37-F37</f>
        <v>0</v>
      </c>
      <c r="H37" s="91"/>
      <c r="I37" s="92"/>
    </row>
    <row r="38" spans="2:9" s="43" customFormat="1" ht="14.55" customHeight="1">
      <c r="B38" s="59"/>
      <c r="C38" s="88"/>
      <c r="D38" s="64" t="s">
        <v>294</v>
      </c>
      <c r="E38" s="89" t="s">
        <v>311</v>
      </c>
      <c r="F38" s="90"/>
      <c r="G38" s="85">
        <f t="shared" si="2"/>
        <v>0</v>
      </c>
      <c r="H38" s="91"/>
      <c r="I38" s="92"/>
    </row>
    <row r="39" spans="2:9" s="43" customFormat="1" ht="14.55" customHeight="1">
      <c r="B39" s="59"/>
      <c r="C39" s="88"/>
      <c r="D39" s="64" t="s">
        <v>296</v>
      </c>
      <c r="E39" s="89" t="s">
        <v>311</v>
      </c>
      <c r="F39" s="90"/>
      <c r="G39" s="85">
        <f t="shared" si="2"/>
        <v>0</v>
      </c>
      <c r="H39" s="91"/>
      <c r="I39" s="92"/>
    </row>
    <row r="40" spans="2:9" s="43" customFormat="1" ht="14.55" customHeight="1">
      <c r="B40" s="59"/>
      <c r="C40" s="93"/>
      <c r="D40" s="64" t="s">
        <v>312</v>
      </c>
      <c r="E40" s="89" t="s">
        <v>311</v>
      </c>
      <c r="F40" s="90"/>
      <c r="G40" s="85">
        <f t="shared" si="2"/>
        <v>0</v>
      </c>
      <c r="H40" s="91"/>
      <c r="I40" s="92"/>
    </row>
    <row r="41" spans="2:9" s="43" customFormat="1" ht="14.55" customHeight="1">
      <c r="B41" s="59"/>
      <c r="C41" s="88"/>
      <c r="D41" s="64" t="s">
        <v>313</v>
      </c>
      <c r="E41" s="89" t="s">
        <v>311</v>
      </c>
      <c r="F41" s="90"/>
      <c r="G41" s="85">
        <f t="shared" si="2"/>
        <v>0</v>
      </c>
      <c r="H41" s="91"/>
      <c r="I41" s="92"/>
    </row>
    <row r="42" spans="2:9" s="43" customFormat="1" ht="14.55" customHeight="1">
      <c r="B42" s="59"/>
      <c r="C42" s="93"/>
      <c r="D42" s="303" t="s">
        <v>10</v>
      </c>
      <c r="E42" s="304"/>
      <c r="F42" s="94">
        <f>SUM(F37:F41)</f>
        <v>0</v>
      </c>
      <c r="G42" s="85">
        <f t="shared" si="2"/>
        <v>0</v>
      </c>
      <c r="H42" s="94">
        <f>SUM(H37:H41)</f>
        <v>0</v>
      </c>
      <c r="I42" s="87"/>
    </row>
    <row r="43" spans="2:9" s="43" customFormat="1" ht="14.55" customHeight="1">
      <c r="B43" s="95"/>
      <c r="C43" s="82">
        <v>1.1499999999999999</v>
      </c>
      <c r="D43" s="305" t="s">
        <v>314</v>
      </c>
      <c r="E43" s="306"/>
      <c r="F43" s="96">
        <f>SUM(F$23:F$35,F42)</f>
        <v>0</v>
      </c>
      <c r="G43" s="96">
        <f t="shared" si="2"/>
        <v>0</v>
      </c>
      <c r="H43" s="96">
        <f>SUM(H$23:H$35,H42)</f>
        <v>0</v>
      </c>
      <c r="I43" s="87"/>
    </row>
    <row r="44" spans="2:9" s="43" customFormat="1" ht="14.55" customHeight="1">
      <c r="B44" s="59">
        <v>2</v>
      </c>
      <c r="C44" s="291" t="s">
        <v>11</v>
      </c>
      <c r="D44" s="291"/>
      <c r="E44" s="291"/>
      <c r="F44" s="57"/>
      <c r="G44" s="57"/>
      <c r="H44" s="57"/>
      <c r="I44" s="58"/>
    </row>
    <row r="45" spans="2:9" s="43" customFormat="1" ht="14.55" customHeight="1">
      <c r="B45" s="97"/>
      <c r="C45" s="98">
        <v>2.1</v>
      </c>
      <c r="D45" s="307" t="s">
        <v>315</v>
      </c>
      <c r="E45" s="297"/>
      <c r="F45" s="99"/>
      <c r="G45" s="100"/>
      <c r="H45" s="62"/>
      <c r="I45" s="100"/>
    </row>
    <row r="46" spans="2:9" s="43" customFormat="1" ht="14.55" customHeight="1">
      <c r="B46" s="97"/>
      <c r="C46" s="101"/>
      <c r="D46" s="40" t="s">
        <v>292</v>
      </c>
      <c r="E46" s="68" t="s">
        <v>316</v>
      </c>
      <c r="F46" s="99"/>
      <c r="G46" s="66">
        <f t="shared" ref="G46:G51" si="3">H46-F46</f>
        <v>0</v>
      </c>
      <c r="H46" s="91"/>
      <c r="I46" s="65"/>
    </row>
    <row r="47" spans="2:9" s="43" customFormat="1" ht="14.55" customHeight="1">
      <c r="B47" s="97"/>
      <c r="C47" s="101"/>
      <c r="D47" s="40" t="s">
        <v>294</v>
      </c>
      <c r="E47" s="68" t="s">
        <v>317</v>
      </c>
      <c r="F47" s="99"/>
      <c r="G47" s="66">
        <f t="shared" si="3"/>
        <v>0</v>
      </c>
      <c r="H47" s="91"/>
      <c r="I47" s="65"/>
    </row>
    <row r="48" spans="2:9" s="43" customFormat="1" ht="29.55" customHeight="1">
      <c r="B48" s="97"/>
      <c r="C48" s="101"/>
      <c r="D48" s="40" t="s">
        <v>296</v>
      </c>
      <c r="E48" s="1" t="s">
        <v>318</v>
      </c>
      <c r="F48" s="99"/>
      <c r="G48" s="66">
        <f t="shared" si="3"/>
        <v>0</v>
      </c>
      <c r="H48" s="91"/>
      <c r="I48" s="65"/>
    </row>
    <row r="49" spans="2:9" s="43" customFormat="1" ht="14.55" customHeight="1">
      <c r="B49" s="97"/>
      <c r="C49" s="101"/>
      <c r="D49" s="40" t="s">
        <v>312</v>
      </c>
      <c r="E49" s="68" t="s">
        <v>319</v>
      </c>
      <c r="F49" s="99"/>
      <c r="G49" s="66">
        <f t="shared" si="3"/>
        <v>0</v>
      </c>
      <c r="H49" s="102"/>
      <c r="I49" s="65"/>
    </row>
    <row r="50" spans="2:9" s="43" customFormat="1" ht="14.55" customHeight="1">
      <c r="B50" s="97"/>
      <c r="C50" s="103"/>
      <c r="D50" s="308" t="s">
        <v>12</v>
      </c>
      <c r="E50" s="309"/>
      <c r="F50" s="99"/>
      <c r="G50" s="104">
        <f t="shared" si="3"/>
        <v>0</v>
      </c>
      <c r="H50" s="105">
        <f>SUM(H46:H49)</f>
        <v>0</v>
      </c>
      <c r="I50" s="104"/>
    </row>
    <row r="51" spans="2:9" s="43" customFormat="1" ht="14.55" customHeight="1">
      <c r="B51" s="59"/>
      <c r="C51" s="106">
        <v>2.2000000000000002</v>
      </c>
      <c r="D51" s="310" t="s">
        <v>320</v>
      </c>
      <c r="E51" s="310"/>
      <c r="F51" s="99"/>
      <c r="G51" s="66">
        <f t="shared" si="3"/>
        <v>0</v>
      </c>
      <c r="H51" s="102"/>
      <c r="I51" s="65"/>
    </row>
    <row r="52" spans="2:9" s="43" customFormat="1" ht="14.55" customHeight="1">
      <c r="B52" s="59"/>
      <c r="C52" s="98">
        <v>2.2999999999999998</v>
      </c>
      <c r="D52" s="311" t="s">
        <v>321</v>
      </c>
      <c r="E52" s="311"/>
      <c r="F52" s="85"/>
      <c r="G52" s="85"/>
      <c r="H52" s="107"/>
      <c r="I52" s="87"/>
    </row>
    <row r="53" spans="2:9" s="43" customFormat="1" ht="14.55" customHeight="1">
      <c r="B53" s="59"/>
      <c r="C53" s="101"/>
      <c r="D53" s="64" t="s">
        <v>292</v>
      </c>
      <c r="E53" s="89" t="s">
        <v>311</v>
      </c>
      <c r="F53" s="108"/>
      <c r="G53" s="85">
        <f t="shared" ref="G53:G55" si="4">H53-F53</f>
        <v>0</v>
      </c>
      <c r="H53" s="109"/>
      <c r="I53" s="92"/>
    </row>
    <row r="54" spans="2:9" s="43" customFormat="1" ht="14.55" customHeight="1">
      <c r="B54" s="59"/>
      <c r="C54" s="101"/>
      <c r="D54" s="64" t="s">
        <v>294</v>
      </c>
      <c r="E54" s="89" t="s">
        <v>311</v>
      </c>
      <c r="F54" s="108"/>
      <c r="G54" s="85">
        <f t="shared" si="4"/>
        <v>0</v>
      </c>
      <c r="H54" s="109"/>
      <c r="I54" s="92"/>
    </row>
    <row r="55" spans="2:9" s="43" customFormat="1" ht="14.55" customHeight="1">
      <c r="B55" s="59"/>
      <c r="C55" s="103"/>
      <c r="D55" s="303" t="s">
        <v>13</v>
      </c>
      <c r="E55" s="304"/>
      <c r="F55" s="108"/>
      <c r="G55" s="85">
        <f t="shared" si="4"/>
        <v>0</v>
      </c>
      <c r="H55" s="85">
        <f>SUM(H53:H54)</f>
        <v>0</v>
      </c>
      <c r="I55" s="87"/>
    </row>
    <row r="56" spans="2:9" s="43" customFormat="1" ht="14.55" customHeight="1">
      <c r="B56" s="59"/>
      <c r="C56" s="98">
        <v>2.4</v>
      </c>
      <c r="D56" s="311" t="s">
        <v>322</v>
      </c>
      <c r="E56" s="311"/>
      <c r="F56" s="85"/>
      <c r="G56" s="85"/>
      <c r="H56" s="107"/>
      <c r="I56" s="87"/>
    </row>
    <row r="57" spans="2:9" s="43" customFormat="1" ht="14.55" customHeight="1">
      <c r="B57" s="59"/>
      <c r="C57" s="101"/>
      <c r="D57" s="64" t="s">
        <v>292</v>
      </c>
      <c r="E57" s="89" t="s">
        <v>311</v>
      </c>
      <c r="F57" s="108"/>
      <c r="G57" s="85">
        <f t="shared" ref="G57:G60" si="5">H57-F57</f>
        <v>0</v>
      </c>
      <c r="H57" s="109"/>
      <c r="I57" s="92"/>
    </row>
    <row r="58" spans="2:9" s="43" customFormat="1" ht="14.55" customHeight="1">
      <c r="B58" s="59"/>
      <c r="C58" s="101"/>
      <c r="D58" s="64" t="s">
        <v>294</v>
      </c>
      <c r="E58" s="89" t="s">
        <v>311</v>
      </c>
      <c r="F58" s="108"/>
      <c r="G58" s="85">
        <f t="shared" si="5"/>
        <v>0</v>
      </c>
      <c r="H58" s="109"/>
      <c r="I58" s="92"/>
    </row>
    <row r="59" spans="2:9" s="43" customFormat="1" ht="14.55" customHeight="1">
      <c r="B59" s="59"/>
      <c r="C59" s="103"/>
      <c r="D59" s="303" t="s">
        <v>14</v>
      </c>
      <c r="E59" s="304"/>
      <c r="F59" s="108"/>
      <c r="G59" s="110">
        <f t="shared" si="5"/>
        <v>0</v>
      </c>
      <c r="H59" s="85">
        <f>SUM(H57:H58)</f>
        <v>0</v>
      </c>
      <c r="I59" s="87"/>
    </row>
    <row r="60" spans="2:9" s="43" customFormat="1" ht="14.55" customHeight="1">
      <c r="B60" s="59"/>
      <c r="C60" s="74">
        <v>2.5</v>
      </c>
      <c r="D60" s="302" t="s">
        <v>323</v>
      </c>
      <c r="E60" s="302"/>
      <c r="F60" s="111"/>
      <c r="G60" s="112">
        <f t="shared" si="5"/>
        <v>0</v>
      </c>
      <c r="H60" s="112">
        <f>SUM(H50:H51,H55,H59)</f>
        <v>0</v>
      </c>
      <c r="I60" s="87"/>
    </row>
    <row r="61" spans="2:9" s="43" customFormat="1" ht="14.55" customHeight="1">
      <c r="B61" s="56">
        <v>3</v>
      </c>
      <c r="C61" s="305" t="s">
        <v>15</v>
      </c>
      <c r="D61" s="291"/>
      <c r="E61" s="291"/>
      <c r="F61" s="57"/>
      <c r="G61" s="57"/>
      <c r="H61" s="57"/>
      <c r="I61" s="58"/>
    </row>
    <row r="62" spans="2:9" s="43" customFormat="1" ht="14.55" customHeight="1">
      <c r="B62" s="59"/>
      <c r="C62" s="60">
        <v>3.1</v>
      </c>
      <c r="D62" s="296" t="s">
        <v>324</v>
      </c>
      <c r="E62" s="297"/>
      <c r="F62" s="100"/>
      <c r="G62" s="66"/>
      <c r="H62" s="66"/>
      <c r="I62" s="66"/>
    </row>
    <row r="63" spans="2:9" s="43" customFormat="1" ht="14.55" customHeight="1">
      <c r="B63" s="59"/>
      <c r="C63" s="101"/>
      <c r="D63" s="40" t="s">
        <v>292</v>
      </c>
      <c r="E63" s="68" t="s">
        <v>325</v>
      </c>
      <c r="F63" s="78"/>
      <c r="G63" s="66">
        <f t="shared" ref="G63:G73" si="6">H63-F63</f>
        <v>0</v>
      </c>
      <c r="H63" s="111"/>
      <c r="I63" s="67"/>
    </row>
    <row r="64" spans="2:9" s="43" customFormat="1" ht="14.55" customHeight="1">
      <c r="B64" s="59"/>
      <c r="C64" s="101"/>
      <c r="D64" s="40" t="s">
        <v>294</v>
      </c>
      <c r="E64" s="68" t="s">
        <v>326</v>
      </c>
      <c r="F64" s="78"/>
      <c r="G64" s="66">
        <f t="shared" si="6"/>
        <v>0</v>
      </c>
      <c r="H64" s="111"/>
      <c r="I64" s="67"/>
    </row>
    <row r="65" spans="2:9" s="43" customFormat="1" ht="30.6" customHeight="1">
      <c r="B65" s="59"/>
      <c r="C65" s="101"/>
      <c r="D65" s="40" t="s">
        <v>296</v>
      </c>
      <c r="E65" s="1" t="s">
        <v>450</v>
      </c>
      <c r="F65" s="78"/>
      <c r="G65" s="66">
        <f t="shared" si="6"/>
        <v>0</v>
      </c>
      <c r="H65" s="111"/>
      <c r="I65" s="67"/>
    </row>
    <row r="66" spans="2:9" s="43" customFormat="1" ht="14.55" customHeight="1">
      <c r="B66" s="59"/>
      <c r="C66" s="103"/>
      <c r="D66" s="312" t="s">
        <v>16</v>
      </c>
      <c r="E66" s="313"/>
      <c r="F66" s="79">
        <f>SUM(F63:F65)</f>
        <v>0</v>
      </c>
      <c r="G66" s="66">
        <f t="shared" si="6"/>
        <v>0</v>
      </c>
      <c r="H66" s="111"/>
      <c r="I66" s="66"/>
    </row>
    <row r="67" spans="2:9" s="43" customFormat="1" ht="14.55" customHeight="1">
      <c r="B67" s="59"/>
      <c r="C67" s="74">
        <v>3.2</v>
      </c>
      <c r="D67" s="296" t="s">
        <v>327</v>
      </c>
      <c r="E67" s="297"/>
      <c r="F67" s="100"/>
      <c r="G67" s="66"/>
      <c r="H67" s="111"/>
      <c r="I67" s="66"/>
    </row>
    <row r="68" spans="2:9" s="43" customFormat="1" ht="14.55" customHeight="1">
      <c r="B68" s="59"/>
      <c r="C68" s="101"/>
      <c r="D68" s="40" t="s">
        <v>292</v>
      </c>
      <c r="E68" s="68" t="s">
        <v>325</v>
      </c>
      <c r="F68" s="65"/>
      <c r="G68" s="66">
        <f t="shared" si="6"/>
        <v>0</v>
      </c>
      <c r="H68" s="111"/>
      <c r="I68" s="67"/>
    </row>
    <row r="69" spans="2:9" s="43" customFormat="1" ht="14.55" customHeight="1">
      <c r="B69" s="59"/>
      <c r="C69" s="101"/>
      <c r="D69" s="40" t="s">
        <v>294</v>
      </c>
      <c r="E69" s="68" t="s">
        <v>326</v>
      </c>
      <c r="F69" s="65"/>
      <c r="G69" s="66">
        <f t="shared" si="6"/>
        <v>0</v>
      </c>
      <c r="H69" s="111"/>
      <c r="I69" s="67"/>
    </row>
    <row r="70" spans="2:9" s="43" customFormat="1">
      <c r="B70" s="59"/>
      <c r="C70" s="101"/>
      <c r="D70" s="40" t="s">
        <v>296</v>
      </c>
      <c r="E70" s="1" t="s">
        <v>328</v>
      </c>
      <c r="F70" s="65"/>
      <c r="G70" s="66">
        <f t="shared" si="6"/>
        <v>0</v>
      </c>
      <c r="H70" s="111"/>
      <c r="I70" s="67"/>
    </row>
    <row r="71" spans="2:9" s="43" customFormat="1" ht="14.55" customHeight="1">
      <c r="B71" s="59"/>
      <c r="C71" s="103"/>
      <c r="D71" s="314" t="s">
        <v>17</v>
      </c>
      <c r="E71" s="309"/>
      <c r="F71" s="79">
        <f>SUM(F68:F70)</f>
        <v>0</v>
      </c>
      <c r="G71" s="66">
        <f t="shared" si="6"/>
        <v>0</v>
      </c>
      <c r="H71" s="111"/>
      <c r="I71" s="66"/>
    </row>
    <row r="72" spans="2:9" s="43" customFormat="1" ht="14.55" customHeight="1">
      <c r="B72" s="95"/>
      <c r="C72" s="76">
        <v>3.3</v>
      </c>
      <c r="D72" s="302" t="s">
        <v>329</v>
      </c>
      <c r="E72" s="302"/>
      <c r="F72" s="104">
        <f>SUM(F66,F71)</f>
        <v>0</v>
      </c>
      <c r="G72" s="104">
        <f t="shared" si="6"/>
        <v>0</v>
      </c>
      <c r="H72" s="111"/>
      <c r="I72" s="113"/>
    </row>
    <row r="73" spans="2:9" s="43" customFormat="1" ht="14.55" customHeight="1">
      <c r="B73" s="114">
        <v>4</v>
      </c>
      <c r="C73" s="315" t="s">
        <v>18</v>
      </c>
      <c r="D73" s="315"/>
      <c r="E73" s="315"/>
      <c r="F73" s="104">
        <f>F43+F60+F72</f>
        <v>0</v>
      </c>
      <c r="G73" s="104">
        <f t="shared" si="6"/>
        <v>0</v>
      </c>
      <c r="H73" s="104">
        <f>H43+H60+H72</f>
        <v>0</v>
      </c>
      <c r="I73" s="113"/>
    </row>
    <row r="74" spans="2:9" s="43" customFormat="1" ht="14.55" customHeight="1">
      <c r="B74" s="115" t="s">
        <v>4</v>
      </c>
      <c r="C74" s="116"/>
      <c r="D74" s="116"/>
      <c r="E74" s="116"/>
      <c r="F74" s="116"/>
      <c r="G74" s="116"/>
      <c r="H74" s="116"/>
      <c r="I74" s="117"/>
    </row>
    <row r="75" spans="2:9" s="43" customFormat="1" ht="14.55" customHeight="1">
      <c r="B75" s="56">
        <v>5</v>
      </c>
      <c r="C75" s="305" t="s">
        <v>19</v>
      </c>
      <c r="D75" s="291"/>
      <c r="E75" s="291"/>
      <c r="F75" s="57"/>
      <c r="G75" s="57"/>
      <c r="H75" s="57"/>
      <c r="I75" s="58"/>
    </row>
    <row r="76" spans="2:9" s="43" customFormat="1" ht="14.55" customHeight="1">
      <c r="B76" s="88"/>
      <c r="C76" s="50">
        <v>5.0999999999999996</v>
      </c>
      <c r="D76" s="296" t="s">
        <v>359</v>
      </c>
      <c r="E76" s="297"/>
      <c r="F76" s="65"/>
      <c r="G76" s="66">
        <f t="shared" ref="G76:G82" si="7">H76-F76</f>
        <v>0</v>
      </c>
      <c r="H76" s="65"/>
      <c r="I76" s="67"/>
    </row>
    <row r="77" spans="2:9" s="43" customFormat="1" ht="14.55" customHeight="1">
      <c r="B77" s="88"/>
      <c r="C77" s="50">
        <v>5.2</v>
      </c>
      <c r="D77" s="298" t="s">
        <v>330</v>
      </c>
      <c r="E77" s="299"/>
      <c r="F77" s="65"/>
      <c r="G77" s="66">
        <f t="shared" si="7"/>
        <v>0</v>
      </c>
      <c r="H77" s="65"/>
      <c r="I77" s="67"/>
    </row>
    <row r="78" spans="2:9" s="43" customFormat="1" ht="14.55" customHeight="1">
      <c r="B78" s="88"/>
      <c r="C78" s="48">
        <v>5.3</v>
      </c>
      <c r="D78" s="296" t="s">
        <v>331</v>
      </c>
      <c r="E78" s="297"/>
      <c r="F78" s="65"/>
      <c r="G78" s="66">
        <f t="shared" si="7"/>
        <v>0</v>
      </c>
      <c r="H78" s="65"/>
      <c r="I78" s="67"/>
    </row>
    <row r="79" spans="2:9" s="43" customFormat="1" ht="14.55" customHeight="1">
      <c r="B79" s="88"/>
      <c r="C79" s="48">
        <v>5.4</v>
      </c>
      <c r="D79" s="296" t="s">
        <v>332</v>
      </c>
      <c r="E79" s="297"/>
      <c r="F79" s="65"/>
      <c r="G79" s="66">
        <f t="shared" si="7"/>
        <v>0</v>
      </c>
      <c r="H79" s="65"/>
      <c r="I79" s="67"/>
    </row>
    <row r="80" spans="2:9" s="43" customFormat="1" ht="14.55" customHeight="1">
      <c r="B80" s="88"/>
      <c r="C80" s="48">
        <v>5.5</v>
      </c>
      <c r="D80" s="296" t="s">
        <v>333</v>
      </c>
      <c r="E80" s="297"/>
      <c r="F80" s="65"/>
      <c r="G80" s="66">
        <f t="shared" si="7"/>
        <v>0</v>
      </c>
      <c r="H80" s="65"/>
      <c r="I80" s="67"/>
    </row>
    <row r="81" spans="2:9" s="43" customFormat="1" ht="14.55" customHeight="1">
      <c r="B81" s="88"/>
      <c r="C81" s="50">
        <v>5.6</v>
      </c>
      <c r="D81" s="298" t="s">
        <v>308</v>
      </c>
      <c r="E81" s="299"/>
      <c r="F81" s="65"/>
      <c r="G81" s="66">
        <f t="shared" si="7"/>
        <v>0</v>
      </c>
      <c r="H81" s="65"/>
      <c r="I81" s="67"/>
    </row>
    <row r="82" spans="2:9" s="43" customFormat="1" ht="14.55" customHeight="1">
      <c r="B82" s="88"/>
      <c r="C82" s="48">
        <v>5.7</v>
      </c>
      <c r="D82" s="296" t="s">
        <v>309</v>
      </c>
      <c r="E82" s="297"/>
      <c r="F82" s="65"/>
      <c r="G82" s="83">
        <f t="shared" si="7"/>
        <v>0</v>
      </c>
      <c r="H82" s="65"/>
      <c r="I82" s="67"/>
    </row>
    <row r="83" spans="2:9" s="43" customFormat="1" ht="14.55" customHeight="1">
      <c r="B83" s="88"/>
      <c r="C83" s="118">
        <v>5.8</v>
      </c>
      <c r="D83" s="278" t="s">
        <v>334</v>
      </c>
      <c r="E83" s="280"/>
      <c r="F83" s="85"/>
      <c r="G83" s="85"/>
      <c r="H83" s="85"/>
      <c r="I83" s="85"/>
    </row>
    <row r="84" spans="2:9" s="43" customFormat="1" ht="14.55" customHeight="1">
      <c r="B84" s="88"/>
      <c r="C84" s="88"/>
      <c r="D84" s="64" t="s">
        <v>292</v>
      </c>
      <c r="E84" s="89" t="s">
        <v>311</v>
      </c>
      <c r="F84" s="90"/>
      <c r="G84" s="85">
        <f t="shared" ref="G84:G90" si="8">H84-F84</f>
        <v>0</v>
      </c>
      <c r="H84" s="91"/>
      <c r="I84" s="92"/>
    </row>
    <row r="85" spans="2:9" s="43" customFormat="1" ht="14.55" customHeight="1">
      <c r="B85" s="88"/>
      <c r="C85" s="88"/>
      <c r="D85" s="64" t="s">
        <v>294</v>
      </c>
      <c r="E85" s="89" t="s">
        <v>311</v>
      </c>
      <c r="F85" s="90"/>
      <c r="G85" s="85">
        <f t="shared" si="8"/>
        <v>0</v>
      </c>
      <c r="H85" s="91"/>
      <c r="I85" s="92"/>
    </row>
    <row r="86" spans="2:9" s="43" customFormat="1" ht="14.55" customHeight="1">
      <c r="B86" s="88"/>
      <c r="C86" s="88"/>
      <c r="D86" s="64" t="s">
        <v>296</v>
      </c>
      <c r="E86" s="89" t="s">
        <v>311</v>
      </c>
      <c r="F86" s="90"/>
      <c r="G86" s="85">
        <f t="shared" si="8"/>
        <v>0</v>
      </c>
      <c r="H86" s="91"/>
      <c r="I86" s="92"/>
    </row>
    <row r="87" spans="2:9" s="43" customFormat="1" ht="14.55" customHeight="1">
      <c r="B87" s="88"/>
      <c r="C87" s="93"/>
      <c r="D87" s="64" t="s">
        <v>312</v>
      </c>
      <c r="E87" s="89" t="s">
        <v>311</v>
      </c>
      <c r="F87" s="90"/>
      <c r="G87" s="85">
        <f t="shared" si="8"/>
        <v>0</v>
      </c>
      <c r="H87" s="91"/>
      <c r="I87" s="92"/>
    </row>
    <row r="88" spans="2:9" s="43" customFormat="1" ht="14.55" customHeight="1">
      <c r="B88" s="88"/>
      <c r="C88" s="88"/>
      <c r="D88" s="64" t="s">
        <v>313</v>
      </c>
      <c r="E88" s="89" t="s">
        <v>311</v>
      </c>
      <c r="F88" s="90"/>
      <c r="G88" s="85">
        <f t="shared" si="8"/>
        <v>0</v>
      </c>
      <c r="H88" s="91"/>
      <c r="I88" s="92"/>
    </row>
    <row r="89" spans="2:9" s="43" customFormat="1" ht="14.55" customHeight="1">
      <c r="B89" s="88"/>
      <c r="C89" s="93"/>
      <c r="D89" s="303" t="s">
        <v>20</v>
      </c>
      <c r="E89" s="304"/>
      <c r="F89" s="94">
        <f>SUM(F84:F88)</f>
        <v>0</v>
      </c>
      <c r="G89" s="85">
        <f t="shared" si="8"/>
        <v>0</v>
      </c>
      <c r="H89" s="94">
        <f>SUM(H84:H88)</f>
        <v>0</v>
      </c>
      <c r="I89" s="110"/>
    </row>
    <row r="90" spans="2:9" s="43" customFormat="1" ht="14.55" customHeight="1">
      <c r="B90" s="88"/>
      <c r="C90" s="119" t="s">
        <v>335</v>
      </c>
      <c r="D90" s="305" t="s">
        <v>336</v>
      </c>
      <c r="E90" s="306"/>
      <c r="F90" s="120">
        <f>SUM(F76:F82,F89)</f>
        <v>0</v>
      </c>
      <c r="G90" s="120">
        <f t="shared" si="8"/>
        <v>0</v>
      </c>
      <c r="H90" s="120">
        <f>SUM(H76:H82,H89)</f>
        <v>0</v>
      </c>
      <c r="I90" s="121"/>
    </row>
    <row r="91" spans="2:9" s="43" customFormat="1" ht="14.55" customHeight="1">
      <c r="B91" s="56">
        <v>6</v>
      </c>
      <c r="C91" s="291" t="s">
        <v>21</v>
      </c>
      <c r="D91" s="291"/>
      <c r="E91" s="291"/>
      <c r="F91" s="57"/>
      <c r="G91" s="57"/>
      <c r="H91" s="57"/>
      <c r="I91" s="58"/>
    </row>
    <row r="92" spans="2:9" s="43" customFormat="1" ht="14.55" customHeight="1">
      <c r="B92" s="59"/>
      <c r="C92" s="69">
        <v>6.1</v>
      </c>
      <c r="D92" s="316" t="s">
        <v>337</v>
      </c>
      <c r="E92" s="317"/>
      <c r="F92" s="122"/>
      <c r="G92" s="79">
        <f t="shared" ref="G92:G98" si="9">H92-F92</f>
        <v>0</v>
      </c>
      <c r="H92" s="123"/>
      <c r="I92" s="80"/>
    </row>
    <row r="93" spans="2:9" s="43" customFormat="1" ht="14.55" customHeight="1">
      <c r="B93" s="59"/>
      <c r="C93" s="60">
        <v>6.2</v>
      </c>
      <c r="D93" s="298" t="s">
        <v>360</v>
      </c>
      <c r="E93" s="299"/>
      <c r="F93" s="122"/>
      <c r="G93" s="79">
        <f t="shared" si="9"/>
        <v>0</v>
      </c>
      <c r="H93" s="123"/>
      <c r="I93" s="80"/>
    </row>
    <row r="94" spans="2:9" s="43" customFormat="1" ht="14.55" customHeight="1">
      <c r="B94" s="97"/>
      <c r="C94" s="98">
        <v>6.3</v>
      </c>
      <c r="D94" s="307" t="s">
        <v>338</v>
      </c>
      <c r="E94" s="297"/>
      <c r="F94" s="122"/>
      <c r="G94" s="66"/>
      <c r="H94" s="124"/>
      <c r="I94" s="72"/>
    </row>
    <row r="95" spans="2:9" s="43" customFormat="1" ht="14.55" customHeight="1">
      <c r="B95" s="97"/>
      <c r="C95" s="101"/>
      <c r="D95" s="40" t="s">
        <v>292</v>
      </c>
      <c r="E95" s="68" t="s">
        <v>339</v>
      </c>
      <c r="F95" s="122"/>
      <c r="G95" s="66">
        <f t="shared" si="9"/>
        <v>0</v>
      </c>
      <c r="H95" s="123"/>
      <c r="I95" s="67"/>
    </row>
    <row r="96" spans="2:9" s="43" customFormat="1" ht="14.55" customHeight="1">
      <c r="B96" s="97"/>
      <c r="C96" s="101"/>
      <c r="D96" s="41" t="s">
        <v>294</v>
      </c>
      <c r="E96" s="125" t="s">
        <v>340</v>
      </c>
      <c r="F96" s="122"/>
      <c r="G96" s="66">
        <f t="shared" si="9"/>
        <v>0</v>
      </c>
      <c r="H96" s="123"/>
      <c r="I96" s="67"/>
    </row>
    <row r="97" spans="2:9" s="43" customFormat="1" ht="14.55" customHeight="1">
      <c r="B97" s="97"/>
      <c r="C97" s="101"/>
      <c r="D97" s="41" t="s">
        <v>296</v>
      </c>
      <c r="E97" s="125" t="s">
        <v>341</v>
      </c>
      <c r="F97" s="122"/>
      <c r="G97" s="66">
        <f t="shared" si="9"/>
        <v>0</v>
      </c>
      <c r="H97" s="123"/>
      <c r="I97" s="67"/>
    </row>
    <row r="98" spans="2:9" s="43" customFormat="1" ht="14.55" customHeight="1">
      <c r="B98" s="97"/>
      <c r="C98" s="103"/>
      <c r="D98" s="318" t="s">
        <v>22</v>
      </c>
      <c r="E98" s="319"/>
      <c r="F98" s="122"/>
      <c r="G98" s="104">
        <f t="shared" si="9"/>
        <v>0</v>
      </c>
      <c r="H98" s="105">
        <f>SUM(H95:H97)</f>
        <v>0</v>
      </c>
      <c r="I98" s="72"/>
    </row>
    <row r="99" spans="2:9" s="43" customFormat="1" ht="14.55" customHeight="1">
      <c r="B99" s="59"/>
      <c r="C99" s="60">
        <v>6.4</v>
      </c>
      <c r="D99" s="311" t="s">
        <v>342</v>
      </c>
      <c r="E99" s="311"/>
      <c r="F99" s="85"/>
      <c r="G99" s="85"/>
      <c r="H99" s="107"/>
      <c r="I99" s="72"/>
    </row>
    <row r="100" spans="2:9" s="43" customFormat="1" ht="14.55" customHeight="1">
      <c r="B100" s="59"/>
      <c r="C100" s="60"/>
      <c r="D100" s="64" t="s">
        <v>292</v>
      </c>
      <c r="E100" s="89" t="s">
        <v>311</v>
      </c>
      <c r="F100" s="108"/>
      <c r="G100" s="85">
        <f t="shared" ref="G100:G102" si="10">H100-F100</f>
        <v>0</v>
      </c>
      <c r="H100" s="109"/>
      <c r="I100" s="92"/>
    </row>
    <row r="101" spans="2:9" s="43" customFormat="1" ht="14.55" customHeight="1">
      <c r="B101" s="59"/>
      <c r="C101" s="60"/>
      <c r="D101" s="64" t="s">
        <v>294</v>
      </c>
      <c r="E101" s="89" t="s">
        <v>311</v>
      </c>
      <c r="F101" s="108"/>
      <c r="G101" s="85">
        <f t="shared" si="10"/>
        <v>0</v>
      </c>
      <c r="H101" s="109"/>
      <c r="I101" s="92"/>
    </row>
    <row r="102" spans="2:9" s="43" customFormat="1" ht="14.55" customHeight="1">
      <c r="B102" s="59"/>
      <c r="C102" s="103"/>
      <c r="D102" s="303" t="s">
        <v>23</v>
      </c>
      <c r="E102" s="304"/>
      <c r="F102" s="108"/>
      <c r="G102" s="85">
        <f t="shared" si="10"/>
        <v>0</v>
      </c>
      <c r="H102" s="85">
        <f>SUM(H100:H101)</f>
        <v>0</v>
      </c>
      <c r="I102" s="72"/>
    </row>
    <row r="103" spans="2:9" s="43" customFormat="1" ht="14.55" customHeight="1">
      <c r="B103" s="59"/>
      <c r="C103" s="98">
        <v>6.5</v>
      </c>
      <c r="D103" s="311" t="s">
        <v>343</v>
      </c>
      <c r="E103" s="311"/>
      <c r="F103" s="85"/>
      <c r="G103" s="85"/>
      <c r="H103" s="107"/>
      <c r="I103" s="72"/>
    </row>
    <row r="104" spans="2:9" s="43" customFormat="1" ht="14.55" customHeight="1">
      <c r="B104" s="59"/>
      <c r="C104" s="101"/>
      <c r="D104" s="64" t="s">
        <v>292</v>
      </c>
      <c r="E104" s="89" t="s">
        <v>311</v>
      </c>
      <c r="F104" s="108"/>
      <c r="G104" s="85">
        <f t="shared" ref="G104:G107" si="11">H104-F104</f>
        <v>0</v>
      </c>
      <c r="H104" s="109"/>
      <c r="I104" s="92"/>
    </row>
    <row r="105" spans="2:9" s="43" customFormat="1" ht="14.55" customHeight="1">
      <c r="B105" s="59"/>
      <c r="C105" s="101"/>
      <c r="D105" s="64" t="s">
        <v>294</v>
      </c>
      <c r="E105" s="89" t="s">
        <v>311</v>
      </c>
      <c r="F105" s="108"/>
      <c r="G105" s="85">
        <f t="shared" si="11"/>
        <v>0</v>
      </c>
      <c r="H105" s="109"/>
      <c r="I105" s="92"/>
    </row>
    <row r="106" spans="2:9" s="43" customFormat="1" ht="14.55" customHeight="1">
      <c r="B106" s="59"/>
      <c r="C106" s="103"/>
      <c r="D106" s="303" t="s">
        <v>24</v>
      </c>
      <c r="E106" s="304"/>
      <c r="F106" s="108"/>
      <c r="G106" s="110">
        <f t="shared" si="11"/>
        <v>0</v>
      </c>
      <c r="H106" s="85">
        <f>SUM(H104:H105)</f>
        <v>0</v>
      </c>
      <c r="I106" s="72"/>
    </row>
    <row r="107" spans="2:9" s="43" customFormat="1" ht="14.55" customHeight="1">
      <c r="B107" s="59"/>
      <c r="C107" s="74">
        <v>6.6</v>
      </c>
      <c r="D107" s="302" t="s">
        <v>344</v>
      </c>
      <c r="E107" s="302"/>
      <c r="F107" s="122"/>
      <c r="G107" s="112">
        <f t="shared" si="11"/>
        <v>0</v>
      </c>
      <c r="H107" s="112">
        <f>SUM(H92:H93,H98,H102,H106)</f>
        <v>0</v>
      </c>
      <c r="I107" s="87"/>
    </row>
    <row r="108" spans="2:9" s="43" customFormat="1" ht="14.55" customHeight="1">
      <c r="B108" s="56">
        <v>7</v>
      </c>
      <c r="C108" s="291" t="s">
        <v>25</v>
      </c>
      <c r="D108" s="291"/>
      <c r="E108" s="291"/>
      <c r="F108" s="57"/>
      <c r="G108" s="57"/>
      <c r="H108" s="57"/>
      <c r="I108" s="58"/>
    </row>
    <row r="109" spans="2:9" s="43" customFormat="1" ht="14.55" customHeight="1">
      <c r="B109" s="59"/>
      <c r="C109" s="69">
        <v>7.1</v>
      </c>
      <c r="D109" s="296" t="s">
        <v>345</v>
      </c>
      <c r="E109" s="297"/>
      <c r="F109" s="79"/>
      <c r="G109" s="66">
        <f t="shared" ref="G109:G120" si="12">H109-F109</f>
        <v>0</v>
      </c>
      <c r="H109" s="126"/>
      <c r="I109" s="113"/>
    </row>
    <row r="110" spans="2:9" s="43" customFormat="1" ht="14.55" customHeight="1">
      <c r="B110" s="59"/>
      <c r="C110" s="101"/>
      <c r="D110" s="40" t="s">
        <v>292</v>
      </c>
      <c r="E110" s="68" t="s">
        <v>325</v>
      </c>
      <c r="F110" s="78"/>
      <c r="G110" s="66">
        <f t="shared" si="12"/>
        <v>0</v>
      </c>
      <c r="H110" s="126"/>
      <c r="I110" s="67"/>
    </row>
    <row r="111" spans="2:9" s="43" customFormat="1" ht="14.55" customHeight="1">
      <c r="B111" s="59"/>
      <c r="C111" s="101"/>
      <c r="D111" s="40" t="s">
        <v>294</v>
      </c>
      <c r="E111" s="68" t="s">
        <v>326</v>
      </c>
      <c r="F111" s="78"/>
      <c r="G111" s="66">
        <f t="shared" si="12"/>
        <v>0</v>
      </c>
      <c r="H111" s="126"/>
      <c r="I111" s="67"/>
    </row>
    <row r="112" spans="2:9" s="43" customFormat="1" ht="30.6" customHeight="1">
      <c r="B112" s="59"/>
      <c r="C112" s="103"/>
      <c r="D112" s="40" t="s">
        <v>296</v>
      </c>
      <c r="E112" s="1" t="s">
        <v>450</v>
      </c>
      <c r="F112" s="78"/>
      <c r="G112" s="66">
        <f t="shared" si="12"/>
        <v>0</v>
      </c>
      <c r="H112" s="126"/>
      <c r="I112" s="67"/>
    </row>
    <row r="113" spans="2:9" s="43" customFormat="1" ht="14.55" customHeight="1">
      <c r="B113" s="59"/>
      <c r="C113" s="103"/>
      <c r="D113" s="312" t="s">
        <v>26</v>
      </c>
      <c r="E113" s="313"/>
      <c r="F113" s="79">
        <f>SUM(F110:F112)</f>
        <v>0</v>
      </c>
      <c r="G113" s="66">
        <f t="shared" si="12"/>
        <v>0</v>
      </c>
      <c r="H113" s="126"/>
      <c r="I113" s="113"/>
    </row>
    <row r="114" spans="2:9" s="43" customFormat="1" ht="14.55" customHeight="1">
      <c r="B114" s="59"/>
      <c r="C114" s="76">
        <v>7.2</v>
      </c>
      <c r="D114" s="296" t="s">
        <v>346</v>
      </c>
      <c r="E114" s="297"/>
      <c r="F114" s="66"/>
      <c r="G114" s="100"/>
      <c r="H114" s="111"/>
      <c r="I114" s="113"/>
    </row>
    <row r="115" spans="2:9" s="43" customFormat="1" ht="14.55" customHeight="1">
      <c r="B115" s="59"/>
      <c r="C115" s="101"/>
      <c r="D115" s="40" t="s">
        <v>292</v>
      </c>
      <c r="E115" s="68" t="s">
        <v>325</v>
      </c>
      <c r="F115" s="65"/>
      <c r="G115" s="66">
        <f t="shared" si="12"/>
        <v>0</v>
      </c>
      <c r="H115" s="111"/>
      <c r="I115" s="67"/>
    </row>
    <row r="116" spans="2:9" s="43" customFormat="1" ht="14.55" customHeight="1">
      <c r="B116" s="59"/>
      <c r="C116" s="101"/>
      <c r="D116" s="40" t="s">
        <v>294</v>
      </c>
      <c r="E116" s="68" t="s">
        <v>326</v>
      </c>
      <c r="F116" s="65"/>
      <c r="G116" s="66">
        <f t="shared" si="12"/>
        <v>0</v>
      </c>
      <c r="H116" s="111"/>
      <c r="I116" s="67"/>
    </row>
    <row r="117" spans="2:9" s="43" customFormat="1">
      <c r="B117" s="59"/>
      <c r="C117" s="103"/>
      <c r="D117" s="40" t="s">
        <v>296</v>
      </c>
      <c r="E117" s="1" t="s">
        <v>328</v>
      </c>
      <c r="F117" s="65"/>
      <c r="G117" s="66">
        <f t="shared" si="12"/>
        <v>0</v>
      </c>
      <c r="H117" s="111"/>
      <c r="I117" s="67"/>
    </row>
    <row r="118" spans="2:9" s="43" customFormat="1" ht="14.55" customHeight="1">
      <c r="B118" s="59"/>
      <c r="C118" s="103"/>
      <c r="D118" s="312" t="s">
        <v>27</v>
      </c>
      <c r="E118" s="313"/>
      <c r="F118" s="79">
        <f>SUM(F115:F117)</f>
        <v>0</v>
      </c>
      <c r="G118" s="66">
        <f t="shared" si="12"/>
        <v>0</v>
      </c>
      <c r="H118" s="126"/>
      <c r="I118" s="113"/>
    </row>
    <row r="119" spans="2:9" s="43" customFormat="1" ht="14.55" customHeight="1">
      <c r="B119" s="95"/>
      <c r="C119" s="76">
        <v>7.3</v>
      </c>
      <c r="D119" s="302" t="s">
        <v>347</v>
      </c>
      <c r="E119" s="302"/>
      <c r="F119" s="112">
        <f>F113+F118</f>
        <v>0</v>
      </c>
      <c r="G119" s="112">
        <f t="shared" si="12"/>
        <v>0</v>
      </c>
      <c r="H119" s="111"/>
      <c r="I119" s="113"/>
    </row>
    <row r="120" spans="2:9" s="43" customFormat="1" ht="14.55" customHeight="1">
      <c r="B120" s="95">
        <v>8</v>
      </c>
      <c r="C120" s="315" t="s">
        <v>28</v>
      </c>
      <c r="D120" s="315"/>
      <c r="E120" s="315"/>
      <c r="F120" s="127">
        <f>F90+F107+F119</f>
        <v>0</v>
      </c>
      <c r="G120" s="127">
        <f t="shared" si="12"/>
        <v>0</v>
      </c>
      <c r="H120" s="127">
        <f>H90+H107+H119</f>
        <v>0</v>
      </c>
      <c r="I120" s="113"/>
    </row>
    <row r="121" spans="2:9" s="43" customFormat="1" ht="14.55" customHeight="1">
      <c r="B121" s="115" t="s">
        <v>5</v>
      </c>
      <c r="C121" s="128"/>
      <c r="D121" s="128"/>
      <c r="E121" s="128"/>
      <c r="F121" s="128"/>
      <c r="G121" s="128"/>
      <c r="H121" s="128"/>
      <c r="I121" s="117"/>
    </row>
    <row r="122" spans="2:9" s="43" customFormat="1" ht="14.55" customHeight="1">
      <c r="B122" s="129">
        <v>9</v>
      </c>
      <c r="C122" s="311" t="s">
        <v>29</v>
      </c>
      <c r="D122" s="311"/>
      <c r="E122" s="311"/>
      <c r="F122" s="65"/>
      <c r="G122" s="66">
        <f t="shared" ref="G122:G136" si="13">H122-F122</f>
        <v>0</v>
      </c>
      <c r="H122" s="65"/>
      <c r="I122" s="67"/>
    </row>
    <row r="123" spans="2:9" s="43" customFormat="1" ht="14.55" customHeight="1">
      <c r="B123" s="129">
        <v>10</v>
      </c>
      <c r="C123" s="298" t="s">
        <v>30</v>
      </c>
      <c r="D123" s="331"/>
      <c r="E123" s="299"/>
      <c r="F123" s="65"/>
      <c r="G123" s="66">
        <f t="shared" si="13"/>
        <v>0</v>
      </c>
      <c r="H123" s="65"/>
      <c r="I123" s="67"/>
    </row>
    <row r="124" spans="2:9" s="43" customFormat="1" ht="14.55" customHeight="1">
      <c r="B124" s="129">
        <v>11</v>
      </c>
      <c r="C124" s="332" t="s">
        <v>31</v>
      </c>
      <c r="D124" s="333"/>
      <c r="E124" s="333"/>
      <c r="F124" s="65"/>
      <c r="G124" s="66">
        <f t="shared" si="13"/>
        <v>0</v>
      </c>
      <c r="H124" s="65"/>
      <c r="I124" s="67"/>
    </row>
    <row r="125" spans="2:9" s="43" customFormat="1" ht="14.55" customHeight="1">
      <c r="B125" s="48">
        <v>12</v>
      </c>
      <c r="C125" s="334" t="s">
        <v>348</v>
      </c>
      <c r="D125" s="335"/>
      <c r="E125" s="335"/>
      <c r="F125" s="65"/>
      <c r="G125" s="66">
        <f t="shared" si="13"/>
        <v>0</v>
      </c>
      <c r="H125" s="65"/>
      <c r="I125" s="67"/>
    </row>
    <row r="126" spans="2:9" s="43" customFormat="1" ht="14.55" customHeight="1">
      <c r="B126" s="48">
        <v>13</v>
      </c>
      <c r="C126" s="332" t="s">
        <v>32</v>
      </c>
      <c r="D126" s="333"/>
      <c r="E126" s="333"/>
      <c r="F126" s="65"/>
      <c r="G126" s="66">
        <f t="shared" si="13"/>
        <v>0</v>
      </c>
      <c r="H126" s="65"/>
      <c r="I126" s="67"/>
    </row>
    <row r="127" spans="2:9" s="43" customFormat="1" ht="14.55" customHeight="1">
      <c r="B127" s="130">
        <v>14</v>
      </c>
      <c r="C127" s="336" t="s">
        <v>33</v>
      </c>
      <c r="D127" s="336"/>
      <c r="E127" s="336"/>
      <c r="F127" s="65"/>
      <c r="G127" s="66">
        <f t="shared" si="13"/>
        <v>0</v>
      </c>
      <c r="H127" s="65"/>
      <c r="I127" s="67"/>
    </row>
    <row r="128" spans="2:9" s="43" customFormat="1" ht="14.55" customHeight="1">
      <c r="B128" s="320">
        <v>15</v>
      </c>
      <c r="C128" s="323" t="s">
        <v>34</v>
      </c>
      <c r="D128" s="324"/>
      <c r="E128" s="325"/>
      <c r="F128" s="85"/>
      <c r="G128" s="85"/>
      <c r="H128" s="110"/>
      <c r="I128" s="131"/>
    </row>
    <row r="129" spans="1:15" s="43" customFormat="1" ht="14.55" customHeight="1">
      <c r="B129" s="321"/>
      <c r="C129" s="64" t="s">
        <v>292</v>
      </c>
      <c r="D129" s="278" t="s">
        <v>349</v>
      </c>
      <c r="E129" s="280"/>
      <c r="F129" s="102"/>
      <c r="G129" s="85">
        <f t="shared" ref="G129:G134" si="14">H129-F129</f>
        <v>0</v>
      </c>
      <c r="H129" s="132"/>
      <c r="I129" s="133"/>
    </row>
    <row r="130" spans="1:15" s="43" customFormat="1" ht="14.55" customHeight="1">
      <c r="B130" s="321"/>
      <c r="C130" s="64" t="s">
        <v>294</v>
      </c>
      <c r="D130" s="278" t="s">
        <v>350</v>
      </c>
      <c r="E130" s="280"/>
      <c r="F130" s="102"/>
      <c r="G130" s="85">
        <f t="shared" si="14"/>
        <v>0</v>
      </c>
      <c r="H130" s="132"/>
      <c r="I130" s="133"/>
    </row>
    <row r="131" spans="1:15" s="43" customFormat="1" ht="14.55" customHeight="1">
      <c r="B131" s="321"/>
      <c r="C131" s="64" t="s">
        <v>296</v>
      </c>
      <c r="D131" s="326" t="s">
        <v>351</v>
      </c>
      <c r="E131" s="327"/>
      <c r="F131" s="102"/>
      <c r="G131" s="85">
        <f t="shared" si="14"/>
        <v>0</v>
      </c>
      <c r="H131" s="132"/>
      <c r="I131" s="133"/>
    </row>
    <row r="132" spans="1:15" s="43" customFormat="1" ht="14.55" customHeight="1">
      <c r="B132" s="321"/>
      <c r="C132" s="64" t="s">
        <v>312</v>
      </c>
      <c r="D132" s="326" t="s">
        <v>351</v>
      </c>
      <c r="E132" s="327"/>
      <c r="F132" s="102"/>
      <c r="G132" s="85">
        <f t="shared" si="14"/>
        <v>0</v>
      </c>
      <c r="H132" s="132"/>
      <c r="I132" s="133"/>
    </row>
    <row r="133" spans="1:15" s="43" customFormat="1" ht="14.55" customHeight="1">
      <c r="B133" s="321"/>
      <c r="C133" s="64" t="s">
        <v>313</v>
      </c>
      <c r="D133" s="326" t="s">
        <v>351</v>
      </c>
      <c r="E133" s="327"/>
      <c r="F133" s="102"/>
      <c r="G133" s="85">
        <f t="shared" si="14"/>
        <v>0</v>
      </c>
      <c r="H133" s="132"/>
      <c r="I133" s="133"/>
    </row>
    <row r="134" spans="1:15" s="43" customFormat="1" ht="14.55" customHeight="1">
      <c r="B134" s="322"/>
      <c r="C134" s="312" t="s">
        <v>35</v>
      </c>
      <c r="D134" s="328"/>
      <c r="E134" s="313"/>
      <c r="F134" s="134">
        <f>SUM(F129:F133)</f>
        <v>0</v>
      </c>
      <c r="G134" s="85">
        <f t="shared" si="14"/>
        <v>0</v>
      </c>
      <c r="H134" s="134">
        <f>SUM(H129:H133)</f>
        <v>0</v>
      </c>
      <c r="I134" s="131"/>
    </row>
    <row r="135" spans="1:15" s="43" customFormat="1" ht="14.55" customHeight="1">
      <c r="B135" s="130">
        <v>16</v>
      </c>
      <c r="C135" s="329" t="s">
        <v>36</v>
      </c>
      <c r="D135" s="329"/>
      <c r="E135" s="329"/>
      <c r="F135" s="65"/>
      <c r="G135" s="83">
        <f t="shared" si="13"/>
        <v>0</v>
      </c>
      <c r="H135" s="65"/>
      <c r="I135" s="84"/>
    </row>
    <row r="136" spans="1:15" s="43" customFormat="1" ht="14.55" customHeight="1">
      <c r="B136" s="135">
        <v>17</v>
      </c>
      <c r="C136" s="330" t="s">
        <v>37</v>
      </c>
      <c r="D136" s="330"/>
      <c r="E136" s="330"/>
      <c r="F136" s="120">
        <f>SUM(F122:F127,F134:F135)</f>
        <v>0</v>
      </c>
      <c r="G136" s="120">
        <f t="shared" si="13"/>
        <v>0</v>
      </c>
      <c r="H136" s="120">
        <f>SUM(H122:H127,H134:H135)</f>
        <v>0</v>
      </c>
      <c r="I136" s="136"/>
    </row>
    <row r="137" spans="1:15">
      <c r="B137" s="42"/>
      <c r="G137" s="137"/>
    </row>
    <row r="138" spans="1:15">
      <c r="G138" s="137"/>
    </row>
    <row r="139" spans="1:15" ht="13.8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ht="13.0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ht="13.0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ht="30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ht="27.7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ht="32.2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ht="49.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ht="62.2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ht="59.2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ht="45.7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ht="45.7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ht="33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ht="13.8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ht="13.8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ht="13.8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ht="13.8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ht="39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ht="14.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ht="14.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ht="27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ht="39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ht="27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ht="27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ht="24.6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ht="12.6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ht="12.6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ht="12.6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ht="12.6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ht="12.6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ht="12.6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ht="14.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ht="14.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ht="49.0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ht="4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ht="27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ht="27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ht="29.5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ht="14.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ht="12.6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ht="12.6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ht="12.6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ht="25.0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ht="25.0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ht="13.8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ht="12.6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ht="12.6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ht="12.6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ht="13.8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ht="12.6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ht="13.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ht="13.8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ht="13.8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ht="13.8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ht="13.8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ht="13.8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ht="13.8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ht="13.8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ht="13.8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ht="13.8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ht="13.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ht="13.8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ht="13.8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ht="13.8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ht="13.8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ht="13.8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ht="13.8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ht="13.8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ht="13.8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ht="13.8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ht="13.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ht="13.8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ht="13.8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ht="13.8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ht="13.8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ht="13.8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ht="13.8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ht="13.8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ht="13.8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ht="13.8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ht="13.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ht="13.8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ht="13.8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ht="13.8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ht="13.8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ht="13.8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ht="13.8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ht="13.8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ht="13.8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ht="13.8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ht="13.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ht="13.8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ht="13.8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ht="13.8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ht="13.8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ht="13.8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ht="13.8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ht="13.8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ht="13.8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ht="13.8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ht="13.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>
      <c r="B239" s="42"/>
    </row>
    <row r="240" spans="1:15">
      <c r="B240" s="42"/>
    </row>
    <row r="241" s="42" customFormat="1"/>
    <row r="242" s="42" customFormat="1"/>
    <row r="243" s="42" customFormat="1"/>
    <row r="244" s="42" customFormat="1"/>
    <row r="245" s="42" customFormat="1"/>
    <row r="246" s="42" customFormat="1"/>
    <row r="247" s="42" customFormat="1"/>
    <row r="248" s="42" customFormat="1"/>
    <row r="249" s="42" customFormat="1"/>
    <row r="250" s="42" customFormat="1"/>
    <row r="251" s="42" customFormat="1"/>
    <row r="252" s="42" customFormat="1"/>
    <row r="253" s="42" customFormat="1"/>
    <row r="254" s="42" customFormat="1"/>
    <row r="255" s="42" customFormat="1"/>
    <row r="256" s="42" customFormat="1"/>
    <row r="257" s="42" customFormat="1"/>
    <row r="258" s="42" customFormat="1"/>
    <row r="259" s="42" customFormat="1"/>
    <row r="260" s="42" customFormat="1"/>
    <row r="261" s="42" customFormat="1"/>
    <row r="262" s="42" customFormat="1"/>
    <row r="263" s="42" customFormat="1"/>
    <row r="264" s="42" customFormat="1"/>
    <row r="265" s="42" customFormat="1"/>
    <row r="266" s="42" customFormat="1"/>
  </sheetData>
  <mergeCells count="87">
    <mergeCell ref="C135:E135"/>
    <mergeCell ref="C136:E136"/>
    <mergeCell ref="C123:E123"/>
    <mergeCell ref="C124:E124"/>
    <mergeCell ref="C125:E125"/>
    <mergeCell ref="C126:E126"/>
    <mergeCell ref="C127:E127"/>
    <mergeCell ref="B128:B134"/>
    <mergeCell ref="C128:E128"/>
    <mergeCell ref="D129:E129"/>
    <mergeCell ref="D130:E130"/>
    <mergeCell ref="D131:E131"/>
    <mergeCell ref="D132:E132"/>
    <mergeCell ref="D133:E133"/>
    <mergeCell ref="C134:E134"/>
    <mergeCell ref="C122:E122"/>
    <mergeCell ref="D102:E102"/>
    <mergeCell ref="D103:E103"/>
    <mergeCell ref="D106:E106"/>
    <mergeCell ref="D107:E107"/>
    <mergeCell ref="C108:E108"/>
    <mergeCell ref="D109:E109"/>
    <mergeCell ref="D113:E113"/>
    <mergeCell ref="D114:E114"/>
    <mergeCell ref="D118:E118"/>
    <mergeCell ref="D119:E119"/>
    <mergeCell ref="C120:E120"/>
    <mergeCell ref="D99:E99"/>
    <mergeCell ref="D80:E80"/>
    <mergeCell ref="D81:E81"/>
    <mergeCell ref="D82:E82"/>
    <mergeCell ref="D83:E83"/>
    <mergeCell ref="D89:E89"/>
    <mergeCell ref="D90:E90"/>
    <mergeCell ref="C91:E91"/>
    <mergeCell ref="D92:E92"/>
    <mergeCell ref="D93:E93"/>
    <mergeCell ref="D94:E94"/>
    <mergeCell ref="D98:E98"/>
    <mergeCell ref="D79:E79"/>
    <mergeCell ref="C61:E61"/>
    <mergeCell ref="D62:E62"/>
    <mergeCell ref="D66:E66"/>
    <mergeCell ref="D67:E67"/>
    <mergeCell ref="D71:E71"/>
    <mergeCell ref="D72:E72"/>
    <mergeCell ref="C73:E73"/>
    <mergeCell ref="C75:E75"/>
    <mergeCell ref="D76:E76"/>
    <mergeCell ref="D77:E77"/>
    <mergeCell ref="D78:E78"/>
    <mergeCell ref="D60:E60"/>
    <mergeCell ref="D36:E36"/>
    <mergeCell ref="D42:E42"/>
    <mergeCell ref="D43:E43"/>
    <mergeCell ref="C44:E44"/>
    <mergeCell ref="D45:E45"/>
    <mergeCell ref="D50:E50"/>
    <mergeCell ref="D51:E51"/>
    <mergeCell ref="D52:E52"/>
    <mergeCell ref="D55:E55"/>
    <mergeCell ref="D56:E56"/>
    <mergeCell ref="D59:E59"/>
    <mergeCell ref="D35:E35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C11:E11"/>
    <mergeCell ref="C12:E12"/>
    <mergeCell ref="C16:E16"/>
    <mergeCell ref="C18:E18"/>
    <mergeCell ref="C19:C23"/>
    <mergeCell ref="D19:E19"/>
    <mergeCell ref="C10:E10"/>
    <mergeCell ref="D3:F3"/>
    <mergeCell ref="D4:F4"/>
    <mergeCell ref="C7:E7"/>
    <mergeCell ref="C8:E8"/>
    <mergeCell ref="C9:E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FF207-FDB6-46C8-A335-3F6C2ED4A5E8}">
  <dimension ref="A1:D48"/>
  <sheetViews>
    <sheetView topLeftCell="A6" workbookViewId="0">
      <selection activeCell="G10" sqref="G10"/>
    </sheetView>
  </sheetViews>
  <sheetFormatPr defaultColWidth="9.09765625" defaultRowHeight="21"/>
  <cols>
    <col min="1" max="1" width="4.09765625" style="4" bestFit="1" customWidth="1"/>
    <col min="2" max="2" width="10.69921875" style="4" bestFit="1" customWidth="1"/>
    <col min="3" max="3" width="16.09765625" style="4" bestFit="1" customWidth="1"/>
    <col min="4" max="4" width="79.8984375" style="4" customWidth="1"/>
    <col min="5" max="16384" width="9.09765625" style="4"/>
  </cols>
  <sheetData>
    <row r="1" spans="1:4">
      <c r="A1" s="244" t="s">
        <v>153</v>
      </c>
      <c r="B1" s="244"/>
      <c r="C1" s="244"/>
      <c r="D1" s="244"/>
    </row>
    <row r="2" spans="1:4">
      <c r="A2" s="5" t="s">
        <v>154</v>
      </c>
      <c r="B2" s="5" t="s">
        <v>155</v>
      </c>
      <c r="C2" s="5" t="s">
        <v>156</v>
      </c>
      <c r="D2" s="5" t="s">
        <v>157</v>
      </c>
    </row>
    <row r="3" spans="1:4">
      <c r="A3" s="6">
        <v>1</v>
      </c>
      <c r="B3" s="7">
        <v>45714</v>
      </c>
      <c r="C3" s="6" t="s">
        <v>438</v>
      </c>
      <c r="D3" s="6" t="s">
        <v>158</v>
      </c>
    </row>
    <row r="4" spans="1:4">
      <c r="A4" s="6"/>
      <c r="B4" s="7"/>
      <c r="C4" s="6" t="s">
        <v>439</v>
      </c>
      <c r="D4" s="6" t="s">
        <v>158</v>
      </c>
    </row>
    <row r="5" spans="1:4" ht="147">
      <c r="A5" s="6">
        <v>2</v>
      </c>
      <c r="B5" s="7">
        <v>45721</v>
      </c>
      <c r="C5" s="6" t="s">
        <v>439</v>
      </c>
      <c r="D5" s="162" t="s">
        <v>441</v>
      </c>
    </row>
    <row r="6" spans="1:4">
      <c r="A6" s="6">
        <v>3</v>
      </c>
      <c r="B6" s="7">
        <v>45721</v>
      </c>
      <c r="C6" s="6" t="s">
        <v>438</v>
      </c>
      <c r="D6" s="8" t="s">
        <v>442</v>
      </c>
    </row>
    <row r="7" spans="1:4" ht="63">
      <c r="A7" s="6">
        <v>4</v>
      </c>
      <c r="B7" s="7">
        <v>45721</v>
      </c>
      <c r="C7" s="6" t="s">
        <v>439</v>
      </c>
      <c r="D7" s="8" t="s">
        <v>443</v>
      </c>
    </row>
    <row r="8" spans="1:4">
      <c r="A8" s="6">
        <v>5</v>
      </c>
      <c r="B8" s="7">
        <v>45721</v>
      </c>
      <c r="C8" s="6" t="s">
        <v>439</v>
      </c>
      <c r="D8" s="6" t="s">
        <v>445</v>
      </c>
    </row>
    <row r="9" spans="1:4" ht="126">
      <c r="A9" s="6">
        <v>6</v>
      </c>
      <c r="B9" s="7">
        <v>45744</v>
      </c>
      <c r="C9" s="6" t="s">
        <v>438</v>
      </c>
      <c r="D9" s="8" t="s">
        <v>448</v>
      </c>
    </row>
    <row r="10" spans="1:4" ht="84">
      <c r="A10" s="6">
        <v>7</v>
      </c>
      <c r="B10" s="7">
        <v>45744</v>
      </c>
      <c r="C10" s="6" t="s">
        <v>439</v>
      </c>
      <c r="D10" s="8" t="s">
        <v>451</v>
      </c>
    </row>
    <row r="11" spans="1:4">
      <c r="A11" s="6"/>
      <c r="B11" s="7"/>
      <c r="C11" s="10"/>
      <c r="D11" s="8"/>
    </row>
    <row r="12" spans="1:4">
      <c r="A12" s="6"/>
      <c r="B12" s="7"/>
      <c r="C12" s="10"/>
      <c r="D12" s="8"/>
    </row>
    <row r="13" spans="1:4">
      <c r="A13" s="6"/>
      <c r="B13" s="7"/>
      <c r="C13" s="10"/>
      <c r="D13" s="8"/>
    </row>
    <row r="14" spans="1:4">
      <c r="A14" s="6"/>
      <c r="B14" s="7"/>
      <c r="C14" s="6"/>
      <c r="D14" s="8"/>
    </row>
    <row r="15" spans="1:4">
      <c r="A15" s="6"/>
      <c r="B15" s="7"/>
      <c r="C15" s="6"/>
      <c r="D15" s="11"/>
    </row>
    <row r="16" spans="1:4">
      <c r="A16" s="6"/>
      <c r="B16" s="7"/>
      <c r="C16" s="6"/>
      <c r="D16" s="11"/>
    </row>
    <row r="17" spans="1:4">
      <c r="A17" s="6"/>
      <c r="B17" s="7"/>
      <c r="C17" s="6"/>
      <c r="D17" s="11"/>
    </row>
    <row r="18" spans="1:4">
      <c r="A18" s="6"/>
      <c r="B18" s="7"/>
      <c r="C18" s="6"/>
      <c r="D18" s="11"/>
    </row>
    <row r="19" spans="1:4">
      <c r="A19" s="6"/>
      <c r="B19" s="7"/>
      <c r="C19" s="6"/>
      <c r="D19" s="11"/>
    </row>
    <row r="20" spans="1:4">
      <c r="A20" s="6"/>
      <c r="B20" s="7"/>
      <c r="C20" s="6"/>
      <c r="D20" s="11"/>
    </row>
    <row r="21" spans="1:4">
      <c r="A21" s="6"/>
      <c r="B21" s="7"/>
      <c r="C21" s="6"/>
      <c r="D21" s="11"/>
    </row>
    <row r="22" spans="1:4">
      <c r="A22" s="6"/>
      <c r="B22" s="7"/>
      <c r="C22" s="6"/>
      <c r="D22" s="8"/>
    </row>
    <row r="23" spans="1:4">
      <c r="A23" s="6"/>
      <c r="B23" s="7"/>
      <c r="C23" s="6"/>
      <c r="D23" s="8"/>
    </row>
    <row r="24" spans="1:4">
      <c r="A24" s="6"/>
      <c r="B24" s="7"/>
      <c r="C24" s="6"/>
      <c r="D24" s="8"/>
    </row>
    <row r="25" spans="1:4">
      <c r="A25" s="6"/>
      <c r="B25" s="7"/>
      <c r="C25" s="6"/>
      <c r="D25" s="8"/>
    </row>
    <row r="26" spans="1:4">
      <c r="A26" s="6"/>
      <c r="B26" s="7"/>
      <c r="C26" s="6"/>
      <c r="D26" s="8"/>
    </row>
    <row r="27" spans="1:4">
      <c r="A27" s="6"/>
      <c r="B27" s="7"/>
      <c r="C27" s="6"/>
      <c r="D27" s="8"/>
    </row>
    <row r="28" spans="1:4">
      <c r="A28" s="6"/>
      <c r="B28" s="7"/>
      <c r="C28" s="6"/>
      <c r="D28" s="8"/>
    </row>
    <row r="29" spans="1:4">
      <c r="A29" s="6"/>
      <c r="B29" s="7"/>
      <c r="C29" s="6"/>
      <c r="D29" s="8"/>
    </row>
    <row r="30" spans="1:4">
      <c r="A30" s="6"/>
      <c r="B30" s="7"/>
      <c r="C30" s="6"/>
      <c r="D30" s="8"/>
    </row>
    <row r="31" spans="1:4">
      <c r="A31" s="6"/>
      <c r="B31" s="7"/>
      <c r="C31" s="6"/>
      <c r="D31" s="8"/>
    </row>
    <row r="32" spans="1:4">
      <c r="A32" s="6"/>
      <c r="B32" s="7"/>
      <c r="C32" s="6"/>
      <c r="D32" s="8"/>
    </row>
    <row r="33" spans="1:4">
      <c r="A33" s="6"/>
      <c r="B33" s="7"/>
      <c r="C33" s="6"/>
      <c r="D33" s="8"/>
    </row>
    <row r="34" spans="1:4">
      <c r="A34" s="6"/>
      <c r="B34" s="7"/>
      <c r="C34" s="8"/>
      <c r="D34" s="6"/>
    </row>
    <row r="35" spans="1:4">
      <c r="A35" s="6"/>
      <c r="B35" s="7"/>
      <c r="C35" s="6"/>
      <c r="D35" s="8"/>
    </row>
    <row r="36" spans="1:4">
      <c r="A36" s="6"/>
      <c r="B36" s="7"/>
      <c r="C36" s="6"/>
      <c r="D36" s="8"/>
    </row>
    <row r="37" spans="1:4">
      <c r="A37" s="6"/>
      <c r="B37" s="7"/>
      <c r="C37" s="8"/>
      <c r="D37" s="8"/>
    </row>
    <row r="38" spans="1:4">
      <c r="A38" s="6"/>
      <c r="B38" s="7"/>
      <c r="C38" s="6"/>
      <c r="D38" s="8"/>
    </row>
    <row r="39" spans="1:4">
      <c r="A39" s="6"/>
      <c r="B39" s="7"/>
      <c r="C39" s="6"/>
      <c r="D39" s="8"/>
    </row>
    <row r="40" spans="1:4">
      <c r="A40" s="6"/>
      <c r="B40" s="7"/>
      <c r="C40" s="8"/>
      <c r="D40" s="8"/>
    </row>
    <row r="41" spans="1:4">
      <c r="A41" s="6"/>
      <c r="B41" s="7"/>
      <c r="C41" s="6"/>
      <c r="D41" s="8"/>
    </row>
    <row r="42" spans="1:4">
      <c r="A42" s="6"/>
      <c r="B42" s="7"/>
      <c r="C42" s="6"/>
      <c r="D42" s="8"/>
    </row>
    <row r="43" spans="1:4">
      <c r="A43" s="6"/>
      <c r="B43" s="7"/>
      <c r="C43" s="6"/>
      <c r="D43" s="8"/>
    </row>
    <row r="44" spans="1:4">
      <c r="A44" s="6"/>
      <c r="B44" s="7"/>
      <c r="C44" s="6"/>
      <c r="D44" s="8"/>
    </row>
    <row r="45" spans="1:4">
      <c r="A45" s="6"/>
      <c r="B45" s="12"/>
      <c r="C45" s="13"/>
      <c r="D45" s="13"/>
    </row>
    <row r="46" spans="1:4">
      <c r="A46" s="6"/>
      <c r="B46" s="7"/>
      <c r="C46" s="6"/>
      <c r="D46" s="8"/>
    </row>
    <row r="47" spans="1:4">
      <c r="A47" s="6"/>
      <c r="B47" s="7"/>
      <c r="C47" s="6"/>
      <c r="D47" s="8"/>
    </row>
    <row r="48" spans="1:4">
      <c r="A48" s="6"/>
      <c r="B48" s="7"/>
      <c r="C48" s="6"/>
      <c r="D48" s="8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ChangLogs</vt:lpstr>
      <vt:lpstr>CoverSheet</vt:lpstr>
      <vt:lpstr>คำรับรองของบริษัท</vt:lpstr>
      <vt:lpstr>คำรับรองของนักคณิตศาสตร์ฯ</vt:lpstr>
      <vt:lpstr>FORM_LIST</vt:lpstr>
      <vt:lpstr>FRRCC_1</vt:lpstr>
      <vt:lpstr>FRRCC_2</vt:lpstr>
      <vt:lpstr>Template Report from user</vt:lpstr>
      <vt:lpstr> IntChangeLog</vt:lpstr>
      <vt:lpstr>คำรับรองของนักคณิตศาสตร์ฯ!Print_Area</vt:lpstr>
      <vt:lpstr>คำรับรองของบริษัท!Print_Area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bSong King</dc:creator>
  <cp:lastModifiedBy>phongphut y</cp:lastModifiedBy>
  <dcterms:created xsi:type="dcterms:W3CDTF">2025-02-18T06:42:30Z</dcterms:created>
  <dcterms:modified xsi:type="dcterms:W3CDTF">2025-05-16T09:37:52Z</dcterms:modified>
</cp:coreProperties>
</file>