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66925"/>
  <xr:revisionPtr revIDLastSave="0" documentId="13_ncr:1_{5027D902-E8B6-44A8-B219-AA231D80186A}" xr6:coauthVersionLast="47" xr6:coauthVersionMax="47" xr10:uidLastSave="{00000000-0000-0000-0000-000000000000}"/>
  <bookViews>
    <workbookView xWindow="20370" yWindow="-120" windowWidth="29040" windowHeight="15840" tabRatio="778" activeTab="4" xr2:uid="{5C1F2414-6476-4C83-8D0B-2DC9D4F0A0ED}"/>
  </bookViews>
  <sheets>
    <sheet name="ChangLogs" sheetId="3" r:id="rId1"/>
    <sheet name="CoverSheet" sheetId="4" r:id="rId2"/>
    <sheet name="คำรับรองของบริษัท" sheetId="10" r:id="rId3"/>
    <sheet name="คำรับรองของนักคณิตศาสตร์ฯ" sheetId="11" r:id="rId4"/>
    <sheet name="FORM_LIST" sheetId="6" r:id="rId5"/>
    <sheet name="YFRRCC_1" sheetId="1" r:id="rId6"/>
    <sheet name="YFRRCC_2" sheetId="2" r:id="rId7"/>
    <sheet name="YFRRCC_3" sheetId="12" r:id="rId8"/>
    <sheet name="Template Report from user" sheetId="9" state="hidden" r:id="rId9"/>
    <sheet name=" IntChangeLog" sheetId="8" state="hidden" r:id="rId10"/>
  </sheets>
  <definedNames>
    <definedName name="a">#REF!</definedName>
    <definedName name="Data_file_name" localSheetId="3">#REF!</definedName>
    <definedName name="Data_file_name" localSheetId="2">#REF!</definedName>
    <definedName name="Data_file_name">#REF!</definedName>
    <definedName name="Data_file_path" localSheetId="3">#REF!</definedName>
    <definedName name="Data_file_path" localSheetId="2">#REF!</definedName>
    <definedName name="Data_file_path">#REF!</definedName>
    <definedName name="_xlnm.Print_Area" localSheetId="3">คำรับรองของนักคณิตศาสตร์ฯ!$B$1:$H$23</definedName>
    <definedName name="_xlnm.Print_Area" localSheetId="2">คำรับรองของบริษัท!$A$1:$H$35</definedName>
    <definedName name="Sheet_List_Start" localSheetId="3">#REF!</definedName>
    <definedName name="Sheet_List_Start" localSheetId="2">#REF!</definedName>
    <definedName name="Sheet_List_Start">#REF!</definedName>
    <definedName name="Table_A" localSheetId="3">#REF!</definedName>
    <definedName name="Table_A" localSheetId="2">#REF!</definedName>
    <definedName name="Table_A">#REF!</definedName>
    <definedName name="Table_B" localSheetId="3">#REF!</definedName>
    <definedName name="Table_B" localSheetId="2">#REF!</definedName>
    <definedName name="Table_B">#REF!</definedName>
    <definedName name="Table_C" localSheetId="3">#REF!</definedName>
    <definedName name="Table_C" localSheetId="2">#REF!</definedName>
    <definedName name="Table_C">#REF!</definedName>
    <definedName name="Upload" localSheetId="3">#REF!</definedName>
    <definedName name="Upload" localSheetId="2">#REF!</definedName>
    <definedName name="Uploa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1" l="1"/>
  <c r="K18" i="1"/>
  <c r="K17" i="1"/>
  <c r="K16" i="1"/>
  <c r="K15" i="1"/>
  <c r="K13" i="1"/>
  <c r="K12" i="1"/>
  <c r="N17" i="2"/>
  <c r="N16" i="2"/>
  <c r="N15" i="2"/>
  <c r="N14" i="2"/>
  <c r="N13" i="2"/>
  <c r="N12" i="2"/>
  <c r="J18" i="12"/>
  <c r="J17" i="12"/>
  <c r="J16" i="12"/>
  <c r="J15" i="12"/>
  <c r="J14" i="12"/>
  <c r="J13" i="12"/>
  <c r="J12" i="12"/>
  <c r="J11" i="12"/>
  <c r="N11" i="2"/>
  <c r="K11" i="1"/>
  <c r="D5" i="12" l="1"/>
  <c r="D4" i="12"/>
  <c r="H139" i="9" l="1"/>
  <c r="H8" i="9" s="1"/>
  <c r="G138" i="9"/>
  <c r="H137" i="9"/>
  <c r="F137" i="9"/>
  <c r="F139" i="9" s="1"/>
  <c r="G136" i="9"/>
  <c r="G135" i="9"/>
  <c r="G134" i="9"/>
  <c r="G133" i="9"/>
  <c r="G132" i="9"/>
  <c r="G130" i="9"/>
  <c r="G129" i="9"/>
  <c r="G128" i="9"/>
  <c r="G127" i="9"/>
  <c r="G126" i="9"/>
  <c r="G125" i="9"/>
  <c r="F121" i="9"/>
  <c r="G121" i="9" s="1"/>
  <c r="G120" i="9"/>
  <c r="G119" i="9"/>
  <c r="G118" i="9"/>
  <c r="F116" i="9"/>
  <c r="G116" i="9" s="1"/>
  <c r="G115" i="9"/>
  <c r="G114" i="9"/>
  <c r="G113" i="9"/>
  <c r="H109" i="9"/>
  <c r="G109" i="9" s="1"/>
  <c r="G108" i="9"/>
  <c r="G107" i="9"/>
  <c r="H105" i="9"/>
  <c r="G105" i="9" s="1"/>
  <c r="G104" i="9"/>
  <c r="G103" i="9"/>
  <c r="H101" i="9"/>
  <c r="H110" i="9" s="1"/>
  <c r="G110" i="9" s="1"/>
  <c r="G101" i="9"/>
  <c r="G100" i="9"/>
  <c r="G99" i="9"/>
  <c r="G98" i="9"/>
  <c r="G96" i="9"/>
  <c r="G95" i="9"/>
  <c r="H92" i="9"/>
  <c r="H93" i="9" s="1"/>
  <c r="F92" i="9"/>
  <c r="F93" i="9" s="1"/>
  <c r="G91" i="9"/>
  <c r="G90" i="9"/>
  <c r="G89" i="9"/>
  <c r="G88" i="9"/>
  <c r="G87" i="9"/>
  <c r="G85" i="9"/>
  <c r="G84" i="9"/>
  <c r="G83" i="9"/>
  <c r="G82" i="9"/>
  <c r="G81" i="9"/>
  <c r="G80" i="9"/>
  <c r="G79" i="9"/>
  <c r="G78" i="9"/>
  <c r="F73" i="9"/>
  <c r="G73" i="9" s="1"/>
  <c r="G72" i="9"/>
  <c r="G71" i="9"/>
  <c r="G70" i="9"/>
  <c r="F68" i="9"/>
  <c r="F74" i="9" s="1"/>
  <c r="G74" i="9" s="1"/>
  <c r="G67" i="9"/>
  <c r="G66" i="9"/>
  <c r="G65" i="9"/>
  <c r="H61" i="9"/>
  <c r="G61" i="9"/>
  <c r="G60" i="9"/>
  <c r="G59" i="9"/>
  <c r="H57" i="9"/>
  <c r="G57" i="9" s="1"/>
  <c r="G56" i="9"/>
  <c r="G55" i="9"/>
  <c r="G53" i="9"/>
  <c r="H52" i="9"/>
  <c r="G52" i="9"/>
  <c r="G51" i="9"/>
  <c r="G50" i="9"/>
  <c r="G49" i="9"/>
  <c r="G48" i="9"/>
  <c r="G46" i="9"/>
  <c r="H43" i="9"/>
  <c r="F43" i="9"/>
  <c r="G43" i="9" s="1"/>
  <c r="G42" i="9"/>
  <c r="G41" i="9"/>
  <c r="G40" i="9"/>
  <c r="G39" i="9"/>
  <c r="G38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H23" i="9"/>
  <c r="H44" i="9" s="1"/>
  <c r="F23" i="9"/>
  <c r="F44" i="9" s="1"/>
  <c r="G22" i="9"/>
  <c r="G21" i="9"/>
  <c r="G20" i="9"/>
  <c r="F11" i="9" l="1"/>
  <c r="H62" i="9"/>
  <c r="G62" i="9" s="1"/>
  <c r="G10" i="9"/>
  <c r="H123" i="9"/>
  <c r="G93" i="9"/>
  <c r="G9" i="9" s="1"/>
  <c r="G11" i="9"/>
  <c r="H11" i="9" s="1"/>
  <c r="F75" i="9"/>
  <c r="G44" i="9"/>
  <c r="F9" i="9" s="1"/>
  <c r="H9" i="9" s="1"/>
  <c r="G139" i="9"/>
  <c r="G23" i="9"/>
  <c r="G68" i="9"/>
  <c r="F10" i="9" s="1"/>
  <c r="H10" i="9" s="1"/>
  <c r="G92" i="9"/>
  <c r="F122" i="9"/>
  <c r="G122" i="9" s="1"/>
  <c r="G137" i="9"/>
  <c r="H75" i="9" l="1"/>
  <c r="F8" i="9" s="1"/>
  <c r="F12" i="9" s="1"/>
  <c r="H12" i="9"/>
  <c r="G75" i="9"/>
  <c r="F123" i="9"/>
  <c r="G8" i="9"/>
  <c r="G12" i="9" s="1"/>
  <c r="G123" i="9"/>
  <c r="D5" i="2" l="1"/>
  <c r="D4" i="2"/>
  <c r="D5" i="1"/>
  <c r="D4" i="1"/>
</calcChain>
</file>

<file path=xl/sharedStrings.xml><?xml version="1.0" encoding="utf-8"?>
<sst xmlns="http://schemas.openxmlformats.org/spreadsheetml/2006/main" count="416" uniqueCount="250">
  <si>
    <t>ตารางที่ 1 การปรับปรุงมูลค่าตามงบการเงินเป็นมูลค่าตามประกาศประเมินราคา</t>
  </si>
  <si>
    <t>ลำดับที่</t>
  </si>
  <si>
    <t>รายการ</t>
  </si>
  <si>
    <t>สินทรัพย์</t>
  </si>
  <si>
    <t>หนี้สิน</t>
  </si>
  <si>
    <t>ส่วนของเจ้าของ</t>
  </si>
  <si>
    <t xml:space="preserve">มูลค่าตามประกาศ คปภ. ว่าด้วยการประเมินราคาทรัพย์สินและหนี้สินของบริษัทประกันชีวิต </t>
  </si>
  <si>
    <t>ส่วนปรับปรุงมูลค่าสินทรัพย์นอกเหนือจากสัญญาประกันภัย และสัญญาประกันภัยต่อตามประกาศ คปภ. ว่าด้วยการประเมินราคาทรัพย์สินและหนี้สินของบริษัทประกันชีวิต ให้เป็นมูลค่าตามมาตรฐานบัญชี</t>
  </si>
  <si>
    <t>ส่วนปรับปรุงมูลค่าสำรองประกันภัยตามประกาศ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ให้เป็นมูลค่าสินทรัพย์/หนี้สินตามมาตรฐานบัญชี</t>
  </si>
  <si>
    <t>ส่วนปรับปรุงมูลค่าสำรองประกันภัยต่อตามประกาศ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ให้เป็นมูลค่าสินทรัพย์/หนี้สินสำหรับสัญญาประกันภัยต่อตามมาตรฐานบัญชี</t>
  </si>
  <si>
    <t>มูลค่าตามงบการเงินที่รับรองโดยผู้สอบบัญชี (งบการเงินตามมาตรฐานบัญชี)</t>
  </si>
  <si>
    <t>ตารางที่ 2 ส่วนปรับปรุงเพื่อให้ได้มูลค่าตามประกาศ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ว่าด้วยการประเมินราคาทรัพย์สินและหนี้สินของบริษัทประกันชีวิต</t>
  </si>
  <si>
    <t>มูลค่าที่ปรับปรุงเพื่อให้ได้มูลค่าตามประกาศ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ว่าด้วยการประเมินราคาทรัพย์สินและหนี้สินของบริษัทประกันชีวิต</t>
  </si>
  <si>
    <t>คำอธิบายเกี่ยวกับความแตกต่าง</t>
  </si>
  <si>
    <t>สินทรัพย์นอกเหนือจากสัญญาประกันภัย และสัญญาประกันภัยต่อ</t>
  </si>
  <si>
    <t>รวมเงินลงทุนในหลักทรัพย์</t>
  </si>
  <si>
    <t>รวมสินทรัพย์อื่น</t>
  </si>
  <si>
    <t>สินทรัพย์จากสัญญาประกันภัย และสัญญาประกันภัยต่อ : มูลค่าตามประกาศประเมินราคา</t>
  </si>
  <si>
    <t>รวมสินทรัพย์จากการประกันภัยต่อ (total reinsurance asset)</t>
  </si>
  <si>
    <t>รวมสินทรัพย์จากสัญญาประกันภัยอื่น</t>
  </si>
  <si>
    <t>รวมสินทรัพย์จากสัญญาประกันภัยต่ออื่น</t>
  </si>
  <si>
    <t>สินทรัพย์จากสัญญาประกันภัย และสัญญาประกันภัยต่อ : มูลค่าตามงบการเงิน</t>
  </si>
  <si>
    <t>รวมสินทรัพย์จากสัญญาประกันภัย</t>
  </si>
  <si>
    <t>รวมสินทรัพย์จากสัญญาประกันภัยต่อ</t>
  </si>
  <si>
    <t>รวมสินทรัพย์</t>
  </si>
  <si>
    <t>หนี้สินนอกเหนือจากสัญญาประกันภัย และสัญญาประกันภัยต่อ</t>
  </si>
  <si>
    <t>รวมหนี้สินอื่น</t>
  </si>
  <si>
    <t>หนี้สินจากสัญญาประกันภัย และสัญญาประกันภัยต่อ : มูลค่าตามประกาศประเมินราคา</t>
  </si>
  <si>
    <t>รวมหนี้สินจากการประกันภัยต่อ (total reinsurance liabilities)</t>
  </si>
  <si>
    <t>รวมหนี้สินจากสัญญาประกันภัยอื่น</t>
  </si>
  <si>
    <t>รวมหนี้สินจากสัญญาประกันภัยต่ออื่น</t>
  </si>
  <si>
    <t>หนี้สินจากสัญญาประกันภัย และสัญญาประกันภัยต่อ : มูลค่าตามงบการเงิน</t>
  </si>
  <si>
    <t>รวมหนี้สินจากสัญญาประกันภัย</t>
  </si>
  <si>
    <t>รวมหนี้สินจากสัญญาประกันภัยต่อ</t>
  </si>
  <si>
    <t>รวมหนี้สิน</t>
  </si>
  <si>
    <t>ทุนชำระแล้ว</t>
  </si>
  <si>
    <t>เงินลงทุนจากสำนักงานใหญ่</t>
  </si>
  <si>
    <t>ส่วนเกิน (ต่ำกว่า) มูลค่าหุ้น</t>
  </si>
  <si>
    <t>สำรองตามกฎหมาย</t>
  </si>
  <si>
    <t>ส่วนเกินทุนจากการเปลี่ยนแปลงมูลค่าสินทรัพย์</t>
  </si>
  <si>
    <t>รายการอื่นในส่วนของเจ้าของ</t>
  </si>
  <si>
    <t>รวมรายการอื่นในส่วนของเจ้าของ</t>
  </si>
  <si>
    <t>กำไร (ขาดทุน) สะสม</t>
  </si>
  <si>
    <t>รวมส่วนของเจ้าของ</t>
  </si>
  <si>
    <t>บริษัท</t>
  </si>
  <si>
    <t>ณ วันที่</t>
  </si>
  <si>
    <t>NO</t>
  </si>
  <si>
    <t>LIST</t>
  </si>
  <si>
    <t>1.0.0.0.0</t>
  </si>
  <si>
    <t>2.0.0.0.0</t>
  </si>
  <si>
    <t>3.0.0.0.0</t>
  </si>
  <si>
    <t>4.0.0.0.0</t>
  </si>
  <si>
    <t>5.0.0.0.0</t>
  </si>
  <si>
    <t>รายการที่ปรับแก้ Template</t>
  </si>
  <si>
    <t>No.</t>
  </si>
  <si>
    <t>Date</t>
  </si>
  <si>
    <t>Report Code</t>
  </si>
  <si>
    <t>Description</t>
  </si>
  <si>
    <t xml:space="preserve">สร้างแบบรายงาน Input ข้อมูล </t>
  </si>
  <si>
    <t>Report Of</t>
  </si>
  <si>
    <t>Start Date</t>
  </si>
  <si>
    <t>YYYY-MM-DD</t>
  </si>
  <si>
    <t xml:space="preserve">End Date </t>
  </si>
  <si>
    <t>Report Name</t>
  </si>
  <si>
    <t>Template Version</t>
  </si>
  <si>
    <t>3.0.0</t>
  </si>
  <si>
    <t>Send No</t>
  </si>
  <si>
    <t>NNNNNNN</t>
  </si>
  <si>
    <t>Approve No.</t>
  </si>
  <si>
    <t>ANNNN</t>
  </si>
  <si>
    <t xml:space="preserve">Document Version </t>
  </si>
  <si>
    <t>Document Status</t>
  </si>
  <si>
    <t>New</t>
  </si>
  <si>
    <t>Upload</t>
  </si>
  <si>
    <t>Report Item</t>
  </si>
  <si>
    <t xml:space="preserve">Report Name </t>
  </si>
  <si>
    <t>Category Report</t>
  </si>
  <si>
    <t>Priority Upload</t>
  </si>
  <si>
    <t xml:space="preserve">Status </t>
  </si>
  <si>
    <t>Upload Queues</t>
  </si>
  <si>
    <t>Y</t>
  </si>
  <si>
    <t>FRRCC_1</t>
  </si>
  <si>
    <t>FRRCC_2</t>
  </si>
  <si>
    <t>การกระทบยอดข้อมูล</t>
  </si>
  <si>
    <t>รายชื่อแบบฟอร์ม</t>
  </si>
  <si>
    <t>เงินลงทุนในหลักทรัพย์</t>
  </si>
  <si>
    <t>(ก)</t>
  </si>
  <si>
    <t>พันธบัตร หุ้นกู้ ตั๋วสัญญาใช้เงิน-ตั๋วแลกเงิน ซึ่งออกโดย</t>
  </si>
  <si>
    <t>(ข)</t>
  </si>
  <si>
    <t>ตราสารทุน</t>
  </si>
  <si>
    <t>(ค)</t>
  </si>
  <si>
    <t>อื่นๆ</t>
  </si>
  <si>
    <t>เงินให้กู้ยืม และ ดอกเบี้ยค้างรับ ยกเว้น เงินให้กู้ยืมโดยมีกรมธรรม์เป็นประกัน</t>
  </si>
  <si>
    <t>เงินสดและเงินฝากสถาบันการเงิน/ ใบรับฝากเงิน/ บัตรเงินฝาก</t>
  </si>
  <si>
    <t>อสังหาริมทรัพย์และทรัพย์สินดำเนินงาน</t>
  </si>
  <si>
    <t>อสังหาริมทรัพย์อื่น</t>
  </si>
  <si>
    <t>สินทรัพย์ภาษีเงินได้รอตัดบัญชี (gross deferred tax assets)</t>
  </si>
  <si>
    <t>ค่าใช้จ่ายจ่ายล่วงหน้า</t>
  </si>
  <si>
    <t>รายได้จากการลงทุนค้างรับ</t>
  </si>
  <si>
    <t>ค่าความนิยม</t>
  </si>
  <si>
    <t>1.10</t>
  </si>
  <si>
    <t>สินทรัพย์ไม่มีตัวตน</t>
  </si>
  <si>
    <t>ต้นทุนในการได้มารอตัดบัญชี</t>
  </si>
  <si>
    <t>สินทรัพย์ลงทุนที่ผู้เอาประกันภัยรับความเสี่ยง</t>
  </si>
  <si>
    <t>ตราสารอนุพันธ์</t>
  </si>
  <si>
    <t>บัญชีเดินสะพัดสำนักงานใหญ่</t>
  </si>
  <si>
    <t>สินทรัพย์อื่น</t>
  </si>
  <si>
    <t>ระบุรายละเอียด</t>
  </si>
  <si>
    <t>(ง)</t>
  </si>
  <si>
    <t>(จ)</t>
  </si>
  <si>
    <t>รวมสินทรัพย์นอกเหนือจากสัญญาประกันภัย และสัญญาประกันภัยต่อ</t>
  </si>
  <si>
    <t>เงินให้กู้ยืมโดยมีกรมธรรม์เป็นประกัน</t>
  </si>
  <si>
    <t>สินทรัพย์จากการประกันภัยต่อ (reinsurance asset)</t>
  </si>
  <si>
    <t>เงินวางไว้จากการประกันภัยต่อ (deposits on reinsurance treaties)</t>
  </si>
  <si>
    <t>เงินค้างรับเกี่ยวกับการประกันภัยต่อ (due from reinsurers)</t>
  </si>
  <si>
    <t>สำรองประกันภัยส่วนที่เรียกคืนจากการประกันภัยต่อที่รวมค่าเผื่อความผันผวน (reinsurance recoveries on technical reserves with PAD)</t>
  </si>
  <si>
    <t>ลูกหนี้ประกันภัยต่ออื่น (other reinsurance receivables)</t>
  </si>
  <si>
    <t>เบี้ยประกันภัยค้างรับ (outstanding premiums)</t>
  </si>
  <si>
    <t>สินทรัพย์จากสัญญาประกันภัยอื่น</t>
  </si>
  <si>
    <t>สินทรัพย์จากสัญญาประกันภัยต่ออื่น</t>
  </si>
  <si>
    <t>รวมสินทรัพย์จากสัญญาประกันภัย และสัญญาประกันภัยต่อ : มูลค่าตามประกาศประเมินราคา</t>
  </si>
  <si>
    <t>สินทรัพย์จากสัญญาประกันภัย</t>
  </si>
  <si>
    <t>สำหรับความคุ้มครองที่เหลืออยู่</t>
  </si>
  <si>
    <t>สำหรับค่าสินไหมทดแทนที่เกิดขึ้นแล้ว</t>
  </si>
  <si>
    <t>สินทรัพย์จากสัญญาประกันภัยต่อ</t>
  </si>
  <si>
    <t>รายการที่เกิดขึ้นก่อนรับรู้กลุ่มของสัญญาประกันภัยต่อที่ถือไว้</t>
  </si>
  <si>
    <t>รวมสินทรัพย์จากสัญญาประกันภัย และสัญญาประกันภัยต่อ : มูลค่าตามงบการเงิน</t>
  </si>
  <si>
    <t>หนี้สินอื่นตามกรมธรรม์ประกันภัยค้างจ่าย (due to insured) ส่วนที่ไม่อยู่ใน contract boundary</t>
  </si>
  <si>
    <t>หนี้สิน/เงินกู้ยืม</t>
  </si>
  <si>
    <t>หนี้สินภาษีเงินได้รอตัดบัญชี (gross deferred tax liabilities)</t>
  </si>
  <si>
    <t>ภาษีเงินได้ค้างจ่าย</t>
  </si>
  <si>
    <t>ผลประโยชน์พนักงาน (employee benefits)</t>
  </si>
  <si>
    <t>หนี้สินสัญญาลงทุน</t>
  </si>
  <si>
    <t>หนี้สินอื่น</t>
  </si>
  <si>
    <t>5.10</t>
  </si>
  <si>
    <t>รวมหนี้สินนอกเหนือจากสัญญาประกันภัย และสัญญาประกันภัยต่อ</t>
  </si>
  <si>
    <t>สำรองประกันภัย (ก่อนการประกันภัยต่อ) (technical reserves (gross of reinsurance))</t>
  </si>
  <si>
    <t>หนี้สินอื่นตามกรมธรรม์ประกันภัยค้างจ่าย (due to insured) ส่วนที่อยู่ใน contract boundary</t>
  </si>
  <si>
    <t>หนี้สินจากการประกันภัยต่อ (reinsurance liabilities)</t>
  </si>
  <si>
    <t>เงินถือไว้จากการประกันภัยต่อ (amounts withheld on reinsurance treaties)</t>
  </si>
  <si>
    <t>เงินค้างจ่ายเกี่ยวกับการประกันภัยต่อ (due to reinsurers)</t>
  </si>
  <si>
    <t>เจ้าหนี้ประกันภัยต่ออื่น (other reinsurance payables)</t>
  </si>
  <si>
    <t>หนี้สินจากสัญญาประกันภัยอื่น</t>
  </si>
  <si>
    <t>หนี้สินจากสัญญาประกันภัยต่ออื่น</t>
  </si>
  <si>
    <t>รวมหนี้สินจากสัญญาประกันภัย และสัญญาประกันภัยต่อ : มูลค่าตามประกาศประเมินราคา</t>
  </si>
  <si>
    <t>หนี้สินจากสัญญาประกันภัย</t>
  </si>
  <si>
    <t>หนี้สินจากสัญญาประกันภัยต่อ</t>
  </si>
  <si>
    <t>รวมหนี้สินจากสัญญาประกันภัย และสัญญาประกันภัยต่อ : มูลค่าตามงบการเงิน</t>
  </si>
  <si>
    <t xml:space="preserve">หุ้นกู้ด้อยสิทธิ/ตราสารอื่นที่มีลักษณะคล้ายทุน </t>
  </si>
  <si>
    <t>สำรองทางการเงินจากสัญญาประกันภัย / สัญญาประกันภัยต่อ</t>
  </si>
  <si>
    <t>องค์ประกอบอื่นของกำไรขาดทุนเบ็ดเสร็จอื่น</t>
  </si>
  <si>
    <t>อื่นๆ (โปรดระบุ)</t>
  </si>
  <si>
    <t>Report Group</t>
  </si>
  <si>
    <t xml:space="preserve">ลบบรรทัด ที่มีข้อความ "หมายเหตุ: รายงานฉบับนี้เป็นเพียงร่างเบื้องต้น อาจมีการแก้ไขเพิ่มเติมตามความเหมาะสม" ออก
</t>
  </si>
  <si>
    <t xml:space="preserve">1. รายการ 1.15  สินทรัพย์อื่น ๆ ประกันชีวิต แก้ไขจำนวนรายการในการบันทึก เป็น 25 รายการ
2. รายการ 2.4 สินทรัพย์จากสัญญาประกันภัยอื่น ประกันชีวิต จำนวนรายการในการบันทึก 2 รายการ
3. รายการ 2.5 สินทรัพย์จากสัญญาประกันภัยต่ออื่น ประกันชีวิต จำนวนรายการในการบันทึก 2 รายการ
4. รายการ 5.9 หนี้สินอื่น ประกันชีวิต แก้ไขจำนวนรายการในการบันทึก เป็น 25 รายการ
5. รายการ 6.4 หนี้สินจากสัญญาประกันภัยอื่น  ประกันชีวิต จำนวนรายการในการบันทึก 2 รายการ
6. รายการ 6.5 หนี้สินจากสัญญาประกันภัยต่ออื่น ประกันชีวิต จำนวนรายการในการบันทึก 2 รายการ
7. รายการ  15 รายการอื่นในส่วนของเจ้าของ ประกันชีวิต แก้ไขจำนวนรายการในการบันทึก เป็น 25 รายการ
</t>
  </si>
  <si>
    <t xml:space="preserve">1. แก้ไข บรรทัด (1.2.2.0.0) 2.2 สินทรัพย์จากการประกันภัยต่อ (reinsurance asset) แก้ไขเป็นสีเทา เพราะไม่มีสูตร
2. แก้ไข บรรทัด (2.7.2.0.0) 7.2 หนี้สินจากสัญญาประกันภัยต่อ ลบสูตรออก
3. แก้ไข บรรทัด (3.0.0.0.0) ส่วนของเจ้าของ ลบสูตรออก
4. แก้ไข บรรทัด (3.15.0.0.0) 15 รายการอื่นในส่วนของเจ้าของ ลบสูตรออก
</t>
  </si>
  <si>
    <t xml:space="preserve">บรรทัด (1.1.1.1.0) ข้อ 1.1 (ก) พันธบัตร หุ้นกู้ ตั๋วสัญญาใช้เงิน-ตั๋วแลกเงิน ตัดคำ "ซึ่งออกโดย" ออก   </t>
  </si>
  <si>
    <t>แก้ข้อความจาก
"แบบรายงานการกระทบยอดข้อมูลงบฐานะการเงินระหว่างราคาบัญชีและราคาประเมิน (reconcile template) (สำหรับการนำส่งรายไตรมาส)"
เป็น
"รายงานการดำรงเงินกองทุนในส่วนการกระทบยอดข้อมูลฐานะการเงินระหว่างราคาบัญชีและราคาประเมิน (สำหรับการนำส่งรายไตรมาส)"</t>
  </si>
  <si>
    <t>รายงานการดำรงเงินกองทุนในส่วนการกระทบยอดข้อมูลฐานะการเงินระหว่างราคาบัญชีและราคาประเมิน (สำหรับการนำส่งรายไตรมาส)</t>
  </si>
  <si>
    <t>สินทรัพย์ที่ทำให้ได้มาซึ่งการประกันภัย (asset for insurance acquisition cash flows) / รายการที่เกิดขึ้นก่อนรับรู้กลุ่มของสัญญาประกันภัย</t>
  </si>
  <si>
    <t>แก้ข้อความจาก ข้อ 3 (ค), ข้อ 7 (ค)
"(IACF asset)"
เป็น
"(asset for insurance acquisition cash flows)"</t>
  </si>
  <si>
    <t>RCC</t>
  </si>
  <si>
    <t>ระบุชื่อบริษัทประกันภัย</t>
  </si>
  <si>
    <t xml:space="preserve">  *** กรณีที่ผู้รับมอบอำนาจจากกรรมการผู้มีอำนาจลงนามผูกพันบริษัทเป็นประธานเจ้าหน้าที่บริหาร/กรรมการผู้จัดการ ให้ประธานเจ้าหน้าที่บริหาร/กรรมการผู้จัดการลงนามในช่องแรกเพียงช่องเดียว</t>
  </si>
  <si>
    <t xml:space="preserve">    ** ต้องเป็นกรรมการผู้มีอำนาจลงนามผูกพันบริษัท</t>
  </si>
  <si>
    <t xml:space="preserve">    * กรณีบริษัทที่เป็นสาขาต่างประเทศ หมายถึง ผู้จัดการสาขา</t>
  </si>
  <si>
    <t>ประทับตราสำคัญ (ถ้ามี)</t>
  </si>
  <si>
    <t xml:space="preserve">วันที่ (date)  :                                                                                                                          </t>
  </si>
  <si>
    <t>กรรมการ** หรือผู้รับมอบอำนาจจากกรรมการ***</t>
  </si>
  <si>
    <t xml:space="preserve">ชื่อ (name)  :                                                                                                          </t>
  </si>
  <si>
    <t xml:space="preserve">ลายมือชื่อ (signature)  :                                                                                                         </t>
  </si>
  <si>
    <t>ประธานเจ้าหน้าที่บริหาร/กรรมการผู้จัดการ*</t>
  </si>
  <si>
    <t>คำรับรองของบริษัท</t>
  </si>
  <si>
    <t>ชื่อของนักคณิตศาสตร์ประกันภัย ________________
ลายมือชื่อ ________________
วันที่ ________________</t>
  </si>
  <si>
    <t xml:space="preserve">                    ทั้งนี้ โดยลักษณะงานของการประเมินมูลค่าไม่มีวิธีการใดตามหลักคณิตศาสตร์ประกันภัยที่จะให้ผลสรุปการประเมินที่ถูกต้องแม่นยำได้ มีหลายกรณีที่จำเป็นต้องใช้วิจารณญาณและการตัดสินใจของแต่ละบุคคล ดังนั้นจึงไม่สามารถให้มูลค่าใดมูลค่าหนึ่งที่ไม่มีข้อโต้แย้งได้ ถึงแม้ว่าผลที่ได้จากการประเมินจะมีข้อสรุปอย่างสมเหตุสมผล ประกอบด้วยเหตุผลและหลักฐานประกอบที่น่าเชื่อถือก็ตาม</t>
  </si>
  <si>
    <t xml:space="preserve">                    อนึ่งในการประเมินข้อมูล ข้าพเจ้ามิได้มีการตรวจสอบข้อมูล หรือ ทำการตรวจสอบระบบการควบคุมภายใน หรือ การทดสอบหรือสอบทานอื่นใด นอกเหนือจาก การตรวจสอบข้อมูลตามที่ประกาศคณะกรรมการกำกับและส่งเสริมการประกอบธุรกิจประกันภัยได้ประกาศไว้</t>
  </si>
  <si>
    <t xml:space="preserve">                    ข้าพเจ้าขอรับรองความถูกต้องของข้อมูลที่ปรากฏอยู่ใน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ในส่วนที่เกี่ยวข้องกับงานของนักคณิตศาสตร์ประกันภัย</t>
  </si>
  <si>
    <t>คำรับรองของนักคณิตศาสตร์ประกันภัย</t>
  </si>
  <si>
    <t xml:space="preserve">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…(ชื่อบริษัท/สาขา)… สำหรับรายงาน ณ วันที่   __________ ว่าเป็นไปตามประกาศคณะกรรมการกํากับและส่งเสริมการประกอบธุรกิจประกันภัยว่าด้วยการประเมินราคาทรัพย์สินและหนี้สินของบริษัทประกันชีวิต  ตามที่ควรในสาระสำคัญทุกประการ</t>
  </si>
  <si>
    <r>
      <t xml:space="preserve">                    </t>
    </r>
    <r>
      <rPr>
        <sz val="14"/>
        <color theme="1"/>
        <rFont val="TH Sarabun New"/>
        <family val="2"/>
      </rPr>
      <t>การประเมินภาระผูกพันตามสัญญาประกันภัยนี้</t>
    </r>
    <r>
      <rPr>
        <sz val="14"/>
        <rFont val="TH Sarabun New"/>
        <family val="2"/>
      </rPr>
      <t xml:space="preserve"> จัดทำขึ้นเพื่ออธิบายความเชื่อมโยงและความแตกต่างระหว่างมูลค่าตามมาตรฐานการรายงานทางการเงิน และรายงานทางการเงินตามหลักเกณฑ์การดำรงเงินกองทุนเท่านั้น จึงอาจไม่เหมาะสมในการนำไปใช้เพื่อวัตถุประสงค์อย่างอื่น</t>
    </r>
  </si>
  <si>
    <t xml:space="preserve">                       บริษัท …(ชื่อบริษัท/สาขา)… ขอส่งรายงานการดำรงเงินกองทุนในส่วนการกระทบยอดข้อมูลฐานะการเงินระหว่างราคาบัญชีและราคาประเมิน ที่จัดทำขึ้นตามกรอบการดำรงเงินกองทุนตามระดับความเสี่ยงภายใต้พระราชบัญญัติประกันชีวิต พ.ศ. 2535 ซึ่งแก้ไขเพิ่มเติมโดยพระราชบัญญัติประกันชีวิต (ฉบับที่ 2) พ.ศ. 2551 และขอรับรองว่าข้อมูลที่ให้แก่ผู้สอบบัญชีรับอนุญาตและ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มีความถูกต้องและสมบูรณ์</t>
  </si>
  <si>
    <t>รายงานการดำรงเงินกองทุนในส่วนการกระทบยอดข้อมูลฐานะการเงินระหว่างราคาบัญชีและราคาประเมิน (สำหรับการนำส่งประจำปี)</t>
  </si>
  <si>
    <t>ตารางที่ 1 การปรับปรุงมูลค่าสำรองประกันภัยตามประกาศ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ให้เป็นมูลค่าสินทรัพย์/หนี้สินสำหรับความคุ้มครองที่เหลืออยู่ของสัญญาประกันภัยตามมาตรฐานบัญชี</t>
  </si>
  <si>
    <t>มูลค่าสำรองประกันภัยก่อนการเอาประกันภัยต่อ (ณ ระดับความเชื่อมั่นเปอร์เซ็นไทล์ที่ 75)</t>
  </si>
  <si>
    <t>ค่าประมาณการที่ดีที่สุดของภาระผูกพันตามสัญญาประกันภัยก่อนการประกันภัยต่อ</t>
  </si>
  <si>
    <t>ค่าประมาณการที่ดีที่สุดของภาระผูกพันตามสัญญาประกันภัยก่อนการประกันภัยต่อ: 
เปลี่ยนการจัดกลุ่มและขอบเขตของสัญญาประกันภัยให้เป็นไปตาม TFRS 17 และยกเลิกเงื่อนไขเกี่ยวกับการกำหนดขั้นต่ำของสำรองประกันภัย</t>
  </si>
  <si>
    <t>ค่าประมาณการที่ดีที่สุดของภาระผูกพันตามสัญญาประกันภัยก่อนการประกันภัยต่อ: 
เปลี่ยนอัตราคิดลดและสมมติฐานทางเศรษฐกิจอื่น ๆ ให้เป็นไปตาม TFRS 17</t>
  </si>
  <si>
    <t>ค่าประมาณการที่ดีที่สุดของภาระผูกพันตามสัญญาประกันภัยก่อนการประกันภัยต่อ: 
เปลี่ยนกระแสเงินสดของค่าใช้จ่ายเป็นค่าใช้จ่ายที่เกิดขึ้นโดยตรงเท่านั้น</t>
  </si>
  <si>
    <t>ค่าประมาณการที่ดีที่สุดของสินทรัพย์/หนี้สินสำหรับความคุ้มครองที่เหลืออยู่ของสัญญาประกันภัย: 
เปลี่ยน measurement model + กระแสเงินสดที่มีค่าประมาณการที่ดีที่สุดให้เป็นไปตาม TFRS 17</t>
  </si>
  <si>
    <t>ค่าประมาณการที่ดีที่สุดของสินทรัพย์/หนี้สินสำหรับความคุ้มครองที่เหลืออยู่ของสัญญาประกันภัย: 
รวมค่าปรับปรุงความเสี่ยง</t>
  </si>
  <si>
    <t>มูลค่าสินทรัพย์/หนี้สินสำหรับความคุ้มครองที่เหลืออยู่ของสัญญาประกันภัย (มูลค่าตามมาตรฐานบัญชี)</t>
  </si>
  <si>
    <t>สัญญาประกันภัยระยะยาว</t>
  </si>
  <si>
    <t>สำรองเบี้ยประกันภัยที่ยังไม่ถือเป็นรายได้ หลังหักค่าบำเหน็จ (UPR)</t>
  </si>
  <si>
    <t>สำรองสำหรับความเสี่ยงภัยที่ยังไม่สิ้นสุด (URR)</t>
  </si>
  <si>
    <t>สินทรัพย์และหนี้สินจากสัญญาประกันภัย - วัดมูลค่าด้วยวิธีการปันส่วนเบี้ยประกันภัย (PAA)</t>
  </si>
  <si>
    <t xml:space="preserve">สินทรัพย์และหนี้สินจากสัญญาประกันภัย - วัดมูลค่าด้วยวิธีทั่วไป (GMM) </t>
  </si>
  <si>
    <t>คำอธิบาย</t>
  </si>
  <si>
    <t>สัญญาประกันภัยระยะสั้น</t>
  </si>
  <si>
    <t>ตารางที่ 2 การปรับปรุงมูลค่าสำรองประกันภัยตามประกาศ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ให้เป็นมูลค่าสินทรัพย์/หนี้สินสำหรับความคุ้มครองที่เกิดขึ้นแล้วตามมาตรฐานบัญชี</t>
  </si>
  <si>
    <t>ค่าสินไหมทดแทนที่ได้รับรายงานแล้วและการจ่ายค่าสินไหมทดแทนที่ยังไม่สิ้นสุด (Case reserve)</t>
  </si>
  <si>
    <t>ค่าสินไหมทดแทนที่เกิดขึ้นแล้วแต่ยังไม่ได้รับรายงาน (IBNR)</t>
  </si>
  <si>
    <t>ค่าใช้จ่ายในการจัดการค่าสินไหมทดแทนที่ไม่สามารถจัดสรรได้ (ULAE)</t>
  </si>
  <si>
    <t>สัญญาประกันภัย</t>
  </si>
  <si>
    <t>Supplementary Information - สัญญาประกันภัยระยะสั้น</t>
  </si>
  <si>
    <t>Supplementary Information - สัญญาประกันภัยระยะสั้น ส่วนที่เปลี่ยนจากสัญญาประกันภัยระยะยาว</t>
  </si>
  <si>
    <t>ค่าประมาณการที่ดีที่สุดของภาระผูกพันตามสัญญาประกันภัยก่อนการประกันภัยต่อ: 
เปลี่ยนการจัดกลุ่มและขอบเขตของสัญญาประกันภัยให้เป็นไปตาม TFRS 17</t>
  </si>
  <si>
    <t>ค่าประมาณการที่ดีที่สุดของสินทรัพย์/หนี้สินสำหรับความคุ้มครองที่เกิดขึ้นแล้ว: 
เปลี่ยน measurement model + กระแสเงินสดที่มีค่าประมาณการที่ดีที่สุดให้เป็นไปตาม TFRS 17</t>
  </si>
  <si>
    <t>มูลค่าสินทรัพย์/หนี้สินสำหรับความคุ้มครองที่เกิดขึ้นแล้ว (มูลค่าตามมาตรฐานบัญชี)</t>
  </si>
  <si>
    <t>ตารางที่ 3 การปรับปรุงมูลค่าสำรองประกันภัยต่อตามประกาศ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ให้เป็นมูลค่าสินทรัพย์/หนี้สินสำหรับสัญญาประกันภัยต่อตามมาตรฐานบัญชี</t>
  </si>
  <si>
    <t>สัญญาประกันภัยต่อระยะยาว</t>
  </si>
  <si>
    <t>สัญญาประกันภัยต่อระยะสั้น</t>
  </si>
  <si>
    <t>สำหรับความคุ้มครองที่เกิดขึ้นแล้ว</t>
  </si>
  <si>
    <t>สัญญาประกันภัยต่อ</t>
  </si>
  <si>
    <t>มูลค่าสำรองประกันภัยต่อ (ณ ระดับความเชื่อมั่นเปอร์เซ็นไทล์ที่ 75)</t>
  </si>
  <si>
    <t>ค่าประมาณการที่ดีที่สุดของภาระผูกพันตามสัญญาประกันภัยต่อ</t>
  </si>
  <si>
    <t>ค่าประมาณการที่ดีที่สุดของสินทรัพย์/หนี้สินของสัญญาประกันภัยต่อ: 
เปลี่ยนประเภทจากสัญญาประกันภัยต่อระยะยาวเป็นสัญญาประกันภัยต่อระยะสั้น หรือ
เปลี่ยนประเภทจากสัญญาประกันภัยต่อระยะสั้นเป็นสัญญาประกันภัยต่อระยะยาว</t>
  </si>
  <si>
    <t>ค่าประมาณการที่ดีที่สุดของสินทรัพย์/หนี้สินของสัญญาประกันภัยต่อ: 
เปลี่ยน measurement model และกระแสเงินสดที่มีค่าประมาณการที่ดีที่สุดให้เป็นไปตาม TFRS 17 ยกเว้น non-performance risk และ expected new business</t>
  </si>
  <si>
    <t>ค่าประมาณการที่ดีที่สุดของสินทรัพย์/หนี้สินของสัญญาประกันภัยต่อ: 
เปลี่ยนกระแสเงินสดให้สะท้อน non-performance risk</t>
  </si>
  <si>
    <t>ค่าประมาณการที่ดีที่สุดของสินทรัพย์/หนี้สินของสัญญาประกันภัยต่อ: 
รวม expected new business</t>
  </si>
  <si>
    <t>ค่าประมาณการที่ดีที่สุดของสินทรัพย์/หนี้สินของสัญญาประกันภัยต่อ: 
รวมค่าปรับปรุงความเสี่ยง</t>
  </si>
  <si>
    <t>การปรับปรุงมูลค่าสำรองประกันภัยตามประกาศ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ให้เป็นมูลค่าสินทรัพย์/หนี้สินสำหรับความคุ้มครองที่เหลืออยู่ของสัญญาประกันภัยตามมาตรฐานบัญชี</t>
  </si>
  <si>
    <t>การปรับปรุงมูลค่าสำรองประกันภัยตามประกาศ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ให้เป็นมูลค่าสินทรัพย์/หนี้สินสำหรับความคุ้มครองที่เกิดขึ้นแล้วตามมาตรฐานบัญชี</t>
  </si>
  <si>
    <t>การปรับปรุงมูลค่าสำรองประกันภัยต่อตามประกาศ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ให้เป็นมูลค่าสินทรัพย์/หนี้สินสำหรับสัญญาประกันภัยต่อตามมาตรฐานบัญชี</t>
  </si>
  <si>
    <t>6.0.0.0.0</t>
  </si>
  <si>
    <t>7.0.0.0.0</t>
  </si>
  <si>
    <t>8.0.0.0.0</t>
  </si>
  <si>
    <t>YFRRCC_1</t>
  </si>
  <si>
    <t>YFRRCC_2</t>
  </si>
  <si>
    <t>YFRRCC_3</t>
  </si>
  <si>
    <t>LRC_LT</t>
  </si>
  <si>
    <t>LRC_UPR</t>
  </si>
  <si>
    <t>LRC_URR</t>
  </si>
  <si>
    <t>LRC_PAA</t>
  </si>
  <si>
    <t>LRC_GMM</t>
  </si>
  <si>
    <t>LRC_EXPLANATION</t>
  </si>
  <si>
    <t>LIC_LT</t>
  </si>
  <si>
    <t>LIC_ST</t>
  </si>
  <si>
    <t>LIC_ST_CASERES</t>
  </si>
  <si>
    <t>LIC_ST_IBNR</t>
  </si>
  <si>
    <t>LIC_ST_ULAE</t>
  </si>
  <si>
    <t>LIC_LT_CASERES</t>
  </si>
  <si>
    <t>LIC_LT_IBNR</t>
  </si>
  <si>
    <t>LIC_LT_ULAE</t>
  </si>
  <si>
    <t>LIC_EXPLANATION</t>
  </si>
  <si>
    <t>RI_LRC_LT</t>
  </si>
  <si>
    <t>RI_LRC_ST</t>
  </si>
  <si>
    <t>RI_LIC_LT</t>
  </si>
  <si>
    <t>RI_LIC_ST</t>
  </si>
  <si>
    <t>RI_EXPLANATION</t>
  </si>
  <si>
    <t>*หมายเหตุ: ระบบสามารถรองรับได้สูงสุด 4,000 ตัวอักษรต่อ 1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</si>
</sst>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dd/mm/yy;@"/>
    <numFmt numFmtId="168" formatCode="yyyy\-mm\-dd"/>
  </numFmts>
  <fonts count="25">
    <font>
      <sz val="11"/>
      <color theme="1"/>
      <name val="Calibri"/>
      <family val="2"/>
      <charset val="222"/>
      <scheme val="minor"/>
    </font>
    <font>
      <sz val="14"/>
      <color theme="1"/>
      <name val="TH Sarabun New"/>
      <family val="2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TH Sarabun New"/>
      <family val="2"/>
    </font>
    <font>
      <b/>
      <sz val="14"/>
      <color theme="1"/>
      <name val="TH Sarabun New"/>
      <family val="2"/>
    </font>
    <font>
      <sz val="14"/>
      <color rgb="FF000000"/>
      <name val="TH Sarabun New"/>
      <family val="2"/>
    </font>
    <font>
      <sz val="14"/>
      <name val="TH Sarabun New"/>
      <family val="2"/>
    </font>
    <font>
      <b/>
      <sz val="14"/>
      <color indexed="9"/>
      <name val="TH Sarabun New"/>
      <family val="2"/>
    </font>
    <font>
      <b/>
      <sz val="14"/>
      <name val="TH Sarabun New"/>
      <family val="2"/>
    </font>
    <font>
      <sz val="14"/>
      <color rgb="FFFF0000"/>
      <name val="TH Sarabun New"/>
      <family val="2"/>
    </font>
    <font>
      <sz val="8"/>
      <name val="Calibri"/>
      <family val="2"/>
      <charset val="222"/>
      <scheme val="minor"/>
    </font>
    <font>
      <b/>
      <sz val="12"/>
      <name val="Arial"/>
      <family val="2"/>
    </font>
    <font>
      <sz val="10"/>
      <name val="MS Sans Serif"/>
      <family val="2"/>
      <charset val="222"/>
    </font>
    <font>
      <sz val="14"/>
      <color indexed="9"/>
      <name val="TH Sarabun New"/>
      <family val="2"/>
    </font>
    <font>
      <sz val="10"/>
      <color theme="1"/>
      <name val="Arial"/>
      <family val="2"/>
    </font>
    <font>
      <sz val="14"/>
      <name val="AngsanaUPC"/>
      <family val="1"/>
    </font>
    <font>
      <sz val="14"/>
      <name val="Arial"/>
      <family val="2"/>
    </font>
    <font>
      <sz val="10"/>
      <name val="Arial"/>
      <family val="2"/>
    </font>
    <font>
      <sz val="20"/>
      <name val="TH Sarabun New"/>
      <family val="2"/>
    </font>
    <font>
      <b/>
      <sz val="20"/>
      <name val="TH Sarabun New"/>
      <family val="2"/>
    </font>
    <font>
      <sz val="20"/>
      <color rgb="FFFF0000"/>
      <name val="TH Sarabun New"/>
      <family val="2"/>
    </font>
  </fonts>
  <fills count="17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6" fillId="0" borderId="0"/>
    <xf numFmtId="164" fontId="4" fillId="0" borderId="0"/>
    <xf numFmtId="3" fontId="16" fillId="0" borderId="1"/>
    <xf numFmtId="0" fontId="19" fillId="0" borderId="0"/>
    <xf numFmtId="0" fontId="21" fillId="0" borderId="0"/>
  </cellStyleXfs>
  <cellXfs count="32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2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6" fontId="3" fillId="3" borderId="1" xfId="3" applyNumberFormat="1" applyFont="1" applyFill="1" applyBorder="1" applyAlignment="1" applyProtection="1">
      <alignment horizontal="center" vertical="top" wrapText="1"/>
    </xf>
    <xf numFmtId="165" fontId="4" fillId="5" borderId="1" xfId="1" applyNumberFormat="1" applyFont="1" applyFill="1" applyBorder="1" applyAlignment="1" applyProtection="1">
      <alignment horizontal="center" vertical="center" wrapText="1"/>
    </xf>
    <xf numFmtId="0" fontId="0" fillId="5" borderId="1" xfId="0" applyFill="1" applyBorder="1"/>
    <xf numFmtId="0" fontId="4" fillId="5" borderId="1" xfId="0" applyFont="1" applyFill="1" applyBorder="1"/>
    <xf numFmtId="0" fontId="4" fillId="7" borderId="1" xfId="0" applyFont="1" applyFill="1" applyBorder="1" applyAlignment="1">
      <alignment horizontal="center" vertical="top"/>
    </xf>
    <xf numFmtId="165" fontId="3" fillId="8" borderId="1" xfId="1" applyNumberFormat="1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>
      <alignment horizontal="center" vertical="top" wrapText="1"/>
    </xf>
    <xf numFmtId="165" fontId="0" fillId="5" borderId="1" xfId="1" applyNumberFormat="1" applyFont="1" applyFill="1" applyBorder="1" applyAlignment="1">
      <alignment horizontal="center" vertical="center" wrapText="1"/>
    </xf>
    <xf numFmtId="0" fontId="5" fillId="7" borderId="0" xfId="2" applyFont="1" applyFill="1" applyAlignment="1">
      <alignment vertic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7" fillId="6" borderId="0" xfId="5" applyFont="1" applyFill="1" applyAlignment="1">
      <alignment vertical="top"/>
    </xf>
    <xf numFmtId="0" fontId="8" fillId="10" borderId="1" xfId="5" applyFont="1" applyFill="1" applyBorder="1" applyAlignment="1">
      <alignment horizontal="center" vertical="top"/>
    </xf>
    <xf numFmtId="0" fontId="7" fillId="0" borderId="1" xfId="5" applyFont="1" applyBorder="1" applyAlignment="1">
      <alignment vertical="top"/>
    </xf>
    <xf numFmtId="14" fontId="7" fillId="0" borderId="1" xfId="5" applyNumberFormat="1" applyFont="1" applyBorder="1" applyAlignment="1">
      <alignment vertical="top"/>
    </xf>
    <xf numFmtId="0" fontId="7" fillId="0" borderId="1" xfId="5" applyFont="1" applyBorder="1" applyAlignment="1">
      <alignment vertical="top" wrapText="1"/>
    </xf>
    <xf numFmtId="0" fontId="7" fillId="0" borderId="3" xfId="5" applyFont="1" applyBorder="1" applyAlignment="1">
      <alignment vertical="top" wrapText="1"/>
    </xf>
    <xf numFmtId="0" fontId="7" fillId="0" borderId="1" xfId="5" applyFont="1" applyBorder="1" applyAlignment="1">
      <alignment horizontal="left" vertical="top" wrapText="1"/>
    </xf>
    <xf numFmtId="0" fontId="9" fillId="0" borderId="1" xfId="5" applyFont="1" applyBorder="1" applyAlignment="1">
      <alignment vertical="top" wrapText="1"/>
    </xf>
    <xf numFmtId="14" fontId="10" fillId="0" borderId="1" xfId="5" applyNumberFormat="1" applyFont="1" applyBorder="1" applyAlignment="1">
      <alignment horizontal="right" vertical="top"/>
    </xf>
    <xf numFmtId="0" fontId="10" fillId="0" borderId="1" xfId="5" applyFont="1" applyBorder="1" applyAlignment="1">
      <alignment vertical="top"/>
    </xf>
    <xf numFmtId="0" fontId="11" fillId="11" borderId="2" xfId="5" applyFont="1" applyFill="1" applyBorder="1"/>
    <xf numFmtId="0" fontId="11" fillId="11" borderId="4" xfId="5" applyFont="1" applyFill="1" applyBorder="1"/>
    <xf numFmtId="0" fontId="7" fillId="0" borderId="0" xfId="5" applyFont="1"/>
    <xf numFmtId="0" fontId="12" fillId="0" borderId="2" xfId="5" applyFont="1" applyBorder="1"/>
    <xf numFmtId="0" fontId="10" fillId="12" borderId="4" xfId="5" applyFont="1" applyFill="1" applyBorder="1" applyAlignment="1">
      <alignment horizontal="left" vertical="top"/>
    </xf>
    <xf numFmtId="0" fontId="10" fillId="12" borderId="5" xfId="5" applyFont="1" applyFill="1" applyBorder="1"/>
    <xf numFmtId="0" fontId="10" fillId="0" borderId="4" xfId="5" applyFont="1" applyBorder="1"/>
    <xf numFmtId="0" fontId="10" fillId="0" borderId="5" xfId="5" applyFont="1" applyBorder="1"/>
    <xf numFmtId="0" fontId="12" fillId="0" borderId="1" xfId="5" applyFont="1" applyBorder="1" applyAlignment="1">
      <alignment horizontal="left"/>
    </xf>
    <xf numFmtId="0" fontId="13" fillId="12" borderId="4" xfId="5" applyFont="1" applyFill="1" applyBorder="1" applyAlignment="1">
      <alignment horizontal="left" vertical="top"/>
    </xf>
    <xf numFmtId="0" fontId="10" fillId="12" borderId="2" xfId="5" applyFont="1" applyFill="1" applyBorder="1"/>
    <xf numFmtId="0" fontId="12" fillId="0" borderId="2" xfId="5" applyFont="1" applyBorder="1" applyAlignment="1">
      <alignment horizontal="right"/>
    </xf>
    <xf numFmtId="0" fontId="12" fillId="0" borderId="1" xfId="5" applyFont="1" applyBorder="1"/>
    <xf numFmtId="0" fontId="10" fillId="0" borderId="1" xfId="5" applyFont="1" applyBorder="1"/>
    <xf numFmtId="0" fontId="12" fillId="14" borderId="1" xfId="5" applyFont="1" applyFill="1" applyBorder="1" applyAlignment="1">
      <alignment horizontal="center" vertical="center" wrapText="1"/>
    </xf>
    <xf numFmtId="0" fontId="12" fillId="14" borderId="1" xfId="5" applyFont="1" applyFill="1" applyBorder="1" applyAlignment="1">
      <alignment horizontal="center" vertical="center"/>
    </xf>
    <xf numFmtId="0" fontId="10" fillId="0" borderId="1" xfId="5" applyFont="1" applyBorder="1" applyAlignment="1">
      <alignment horizontal="center" vertical="top"/>
    </xf>
    <xf numFmtId="0" fontId="10" fillId="0" borderId="1" xfId="5" applyFont="1" applyBorder="1" applyAlignment="1">
      <alignment horizontal="center" vertical="top" wrapText="1"/>
    </xf>
    <xf numFmtId="0" fontId="10" fillId="0" borderId="1" xfId="5" applyFont="1" applyBorder="1" applyAlignment="1">
      <alignment horizontal="left" vertical="top"/>
    </xf>
    <xf numFmtId="0" fontId="10" fillId="12" borderId="1" xfId="5" applyFont="1" applyFill="1" applyBorder="1" applyAlignment="1">
      <alignment horizontal="left" vertical="top" wrapText="1"/>
    </xf>
    <xf numFmtId="0" fontId="10" fillId="12" borderId="1" xfId="5" applyFont="1" applyFill="1" applyBorder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12" borderId="1" xfId="5" applyFont="1" applyFill="1" applyBorder="1" applyAlignment="1">
      <alignment horizontal="left" vertical="top"/>
    </xf>
    <xf numFmtId="0" fontId="10" fillId="0" borderId="1" xfId="5" applyFont="1" applyBorder="1" applyAlignment="1">
      <alignment vertical="center"/>
    </xf>
    <xf numFmtId="166" fontId="4" fillId="0" borderId="0" xfId="3" applyNumberFormat="1" applyFont="1" applyAlignment="1" applyProtection="1">
      <alignment horizontal="left" vertical="top"/>
    </xf>
    <xf numFmtId="0" fontId="4" fillId="0" borderId="0" xfId="0" applyFont="1" applyAlignment="1">
      <alignment vertical="top"/>
    </xf>
    <xf numFmtId="165" fontId="0" fillId="0" borderId="1" xfId="1" applyNumberFormat="1" applyFont="1" applyFill="1" applyBorder="1" applyAlignment="1">
      <alignment horizontal="right" vertical="top"/>
    </xf>
    <xf numFmtId="0" fontId="0" fillId="0" borderId="1" xfId="0" applyBorder="1" applyAlignment="1">
      <alignment horizontal="center" vertical="top"/>
    </xf>
    <xf numFmtId="165" fontId="0" fillId="0" borderId="1" xfId="1" applyNumberFormat="1" applyFont="1" applyFill="1" applyBorder="1" applyAlignment="1">
      <alignment horizontal="right" vertical="center"/>
    </xf>
    <xf numFmtId="165" fontId="0" fillId="6" borderId="1" xfId="1" applyNumberFormat="1" applyFont="1" applyFill="1" applyBorder="1" applyAlignment="1">
      <alignment horizontal="right" vertical="center"/>
    </xf>
    <xf numFmtId="0" fontId="3" fillId="4" borderId="11" xfId="0" applyFont="1" applyFill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 wrapText="1"/>
    </xf>
    <xf numFmtId="165" fontId="4" fillId="0" borderId="6" xfId="1" applyNumberFormat="1" applyFont="1" applyFill="1" applyBorder="1" applyAlignment="1" applyProtection="1">
      <alignment horizontal="center" vertical="center" wrapText="1"/>
    </xf>
    <xf numFmtId="165" fontId="4" fillId="0" borderId="8" xfId="1" applyNumberFormat="1" applyFont="1" applyFill="1" applyBorder="1" applyAlignment="1" applyProtection="1">
      <alignment horizontal="center" vertical="center" wrapText="1"/>
    </xf>
    <xf numFmtId="0" fontId="0" fillId="0" borderId="6" xfId="0" applyBorder="1"/>
    <xf numFmtId="0" fontId="4" fillId="0" borderId="3" xfId="0" applyFont="1" applyBorder="1" applyAlignment="1">
      <alignment horizontal="center" vertical="top"/>
    </xf>
    <xf numFmtId="165" fontId="4" fillId="6" borderId="1" xfId="1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vertical="top"/>
    </xf>
    <xf numFmtId="0" fontId="4" fillId="0" borderId="10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center"/>
    </xf>
    <xf numFmtId="165" fontId="4" fillId="6" borderId="2" xfId="1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4" fillId="7" borderId="13" xfId="0" applyFont="1" applyFill="1" applyBorder="1" applyAlignment="1">
      <alignment horizontal="center" vertical="top"/>
    </xf>
    <xf numFmtId="0" fontId="4" fillId="0" borderId="4" xfId="0" applyFont="1" applyBorder="1" applyAlignment="1">
      <alignment vertical="top"/>
    </xf>
    <xf numFmtId="0" fontId="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5" fillId="0" borderId="0" xfId="0" applyFont="1"/>
    <xf numFmtId="165" fontId="4" fillId="5" borderId="6" xfId="1" applyNumberFormat="1" applyFont="1" applyFill="1" applyBorder="1" applyAlignment="1" applyProtection="1">
      <alignment horizontal="center" vertical="center" wrapText="1"/>
    </xf>
    <xf numFmtId="165" fontId="4" fillId="6" borderId="6" xfId="1" applyNumberFormat="1" applyFont="1" applyFill="1" applyBorder="1" applyAlignment="1" applyProtection="1">
      <alignment horizontal="center" vertical="center" wrapText="1"/>
    </xf>
    <xf numFmtId="0" fontId="0" fillId="5" borderId="6" xfId="0" applyFill="1" applyBorder="1"/>
    <xf numFmtId="0" fontId="4" fillId="7" borderId="13" xfId="0" quotePrefix="1" applyFont="1" applyFill="1" applyBorder="1" applyAlignment="1">
      <alignment horizontal="center" vertical="top"/>
    </xf>
    <xf numFmtId="0" fontId="4" fillId="7" borderId="12" xfId="0" applyFont="1" applyFill="1" applyBorder="1" applyAlignment="1">
      <alignment horizontal="center" vertical="top"/>
    </xf>
    <xf numFmtId="165" fontId="4" fillId="6" borderId="3" xfId="1" applyNumberFormat="1" applyFont="1" applyFill="1" applyBorder="1" applyAlignment="1" applyProtection="1">
      <alignment horizontal="center" vertical="center" wrapText="1"/>
    </xf>
    <xf numFmtId="0" fontId="0" fillId="5" borderId="3" xfId="0" applyFill="1" applyBorder="1"/>
    <xf numFmtId="165" fontId="4" fillId="0" borderId="2" xfId="1" applyNumberFormat="1" applyFont="1" applyFill="1" applyBorder="1" applyAlignment="1" applyProtection="1">
      <alignment horizontal="center" vertical="center" wrapText="1"/>
    </xf>
    <xf numFmtId="165" fontId="4" fillId="0" borderId="1" xfId="1" applyNumberFormat="1" applyFont="1" applyFill="1" applyBorder="1" applyAlignment="1" applyProtection="1">
      <alignment horizontal="center" vertical="center" wrapText="1"/>
    </xf>
    <xf numFmtId="0" fontId="4" fillId="7" borderId="7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vertical="top" wrapText="1"/>
    </xf>
    <xf numFmtId="165" fontId="4" fillId="5" borderId="3" xfId="1" applyNumberFormat="1" applyFont="1" applyFill="1" applyBorder="1" applyAlignment="1" applyProtection="1">
      <alignment horizontal="center" vertical="center" wrapText="1"/>
    </xf>
    <xf numFmtId="165" fontId="4" fillId="5" borderId="11" xfId="1" applyNumberFormat="1" applyFont="1" applyFill="1" applyBorder="1" applyAlignment="1" applyProtection="1">
      <alignment horizontal="center" vertical="center" wrapText="1"/>
    </xf>
    <xf numFmtId="0" fontId="4" fillId="7" borderId="0" xfId="0" applyFont="1" applyFill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165" fontId="3" fillId="0" borderId="3" xfId="1" applyNumberFormat="1" applyFont="1" applyFill="1" applyBorder="1" applyAlignment="1" applyProtection="1">
      <alignment horizontal="center" vertical="center" wrapText="1"/>
    </xf>
    <xf numFmtId="0" fontId="0" fillId="0" borderId="3" xfId="0" applyBorder="1"/>
    <xf numFmtId="165" fontId="4" fillId="8" borderId="6" xfId="1" applyNumberFormat="1" applyFont="1" applyFill="1" applyBorder="1" applyAlignment="1" applyProtection="1">
      <alignment horizontal="center" vertical="center" wrapText="1"/>
    </xf>
    <xf numFmtId="0" fontId="3" fillId="0" borderId="15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3" fontId="4" fillId="6" borderId="5" xfId="7" applyFont="1" applyFill="1" applyBorder="1" applyAlignment="1">
      <alignment horizontal="center" vertical="center"/>
    </xf>
    <xf numFmtId="0" fontId="4" fillId="6" borderId="2" xfId="0" applyFont="1" applyFill="1" applyBorder="1" applyAlignment="1">
      <alignment vertical="center"/>
    </xf>
    <xf numFmtId="3" fontId="4" fillId="0" borderId="5" xfId="7" applyFont="1" applyBorder="1" applyAlignment="1">
      <alignment horizontal="center" vertical="top"/>
    </xf>
    <xf numFmtId="3" fontId="4" fillId="6" borderId="5" xfId="7" applyFont="1" applyFill="1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165" fontId="3" fillId="6" borderId="1" xfId="1" applyNumberFormat="1" applyFont="1" applyFill="1" applyBorder="1" applyAlignment="1" applyProtection="1">
      <alignment horizontal="center" vertical="center" wrapText="1"/>
    </xf>
    <xf numFmtId="165" fontId="3" fillId="6" borderId="8" xfId="1" applyNumberFormat="1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>
      <alignment horizontal="center" vertical="top"/>
    </xf>
    <xf numFmtId="165" fontId="4" fillId="5" borderId="2" xfId="1" applyNumberFormat="1" applyFont="1" applyFill="1" applyBorder="1" applyAlignment="1" applyProtection="1">
      <alignment horizontal="center" vertical="center" wrapText="1"/>
    </xf>
    <xf numFmtId="0" fontId="4" fillId="5" borderId="3" xfId="0" applyFont="1" applyFill="1" applyBorder="1"/>
    <xf numFmtId="165" fontId="3" fillId="0" borderId="1" xfId="1" applyNumberFormat="1" applyFont="1" applyFill="1" applyBorder="1" applyAlignment="1" applyProtection="1">
      <alignment horizontal="center" vertical="center" wrapText="1"/>
    </xf>
    <xf numFmtId="3" fontId="4" fillId="0" borderId="5" xfId="7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5" fontId="4" fillId="8" borderId="8" xfId="1" applyNumberFormat="1" applyFont="1" applyFill="1" applyBorder="1" applyAlignment="1" applyProtection="1">
      <alignment horizontal="center" vertical="center" wrapText="1"/>
    </xf>
    <xf numFmtId="165" fontId="4" fillId="8" borderId="2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4" fillId="7" borderId="11" xfId="0" applyFont="1" applyFill="1" applyBorder="1" applyAlignment="1">
      <alignment horizontal="center" vertical="top"/>
    </xf>
    <xf numFmtId="0" fontId="0" fillId="0" borderId="13" xfId="0" applyBorder="1"/>
    <xf numFmtId="0" fontId="4" fillId="5" borderId="6" xfId="0" applyFont="1" applyFill="1" applyBorder="1"/>
    <xf numFmtId="165" fontId="4" fillId="5" borderId="8" xfId="1" applyNumberFormat="1" applyFont="1" applyFill="1" applyBorder="1" applyAlignment="1" applyProtection="1">
      <alignment horizontal="center" vertical="center" wrapText="1"/>
    </xf>
    <xf numFmtId="165" fontId="4" fillId="6" borderId="8" xfId="1" applyNumberFormat="1" applyFont="1" applyFill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4" borderId="9" xfId="0" applyFont="1" applyFill="1" applyBorder="1" applyAlignment="1">
      <alignment vertical="center"/>
    </xf>
    <xf numFmtId="165" fontId="0" fillId="0" borderId="1" xfId="1" applyNumberFormat="1" applyFont="1" applyBorder="1" applyAlignment="1">
      <alignment horizontal="center" vertical="center" wrapText="1"/>
    </xf>
    <xf numFmtId="165" fontId="0" fillId="6" borderId="6" xfId="1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top"/>
    </xf>
    <xf numFmtId="0" fontId="0" fillId="6" borderId="1" xfId="0" applyFill="1" applyBorder="1"/>
    <xf numFmtId="0" fontId="0" fillId="0" borderId="0" xfId="0" applyAlignment="1">
      <alignment horizontal="center"/>
    </xf>
    <xf numFmtId="0" fontId="3" fillId="0" borderId="0" xfId="0" applyFont="1"/>
    <xf numFmtId="0" fontId="10" fillId="7" borderId="0" xfId="5" applyFont="1" applyFill="1" applyAlignment="1">
      <alignment vertical="center"/>
    </xf>
    <xf numFmtId="0" fontId="17" fillId="7" borderId="0" xfId="5" applyFont="1" applyFill="1" applyAlignment="1">
      <alignment vertical="center"/>
    </xf>
    <xf numFmtId="0" fontId="17" fillId="6" borderId="0" xfId="5" applyFont="1" applyFill="1" applyAlignment="1">
      <alignment vertical="center"/>
    </xf>
    <xf numFmtId="0" fontId="10" fillId="7" borderId="0" xfId="5" applyFont="1" applyFill="1" applyAlignment="1">
      <alignment horizontal="center" vertical="center"/>
    </xf>
    <xf numFmtId="0" fontId="10" fillId="7" borderId="0" xfId="5" applyFont="1" applyFill="1" applyAlignment="1">
      <alignment vertical="center" wrapText="1"/>
    </xf>
    <xf numFmtId="166" fontId="10" fillId="6" borderId="0" xfId="6" applyNumberFormat="1" applyFont="1" applyFill="1" applyAlignment="1">
      <alignment horizontal="right" vertical="top"/>
    </xf>
    <xf numFmtId="0" fontId="12" fillId="7" borderId="0" xfId="5" applyFont="1" applyFill="1" applyAlignment="1">
      <alignment vertical="center"/>
    </xf>
    <xf numFmtId="0" fontId="10" fillId="6" borderId="0" xfId="5" applyFont="1" applyFill="1" applyAlignment="1">
      <alignment vertical="center"/>
    </xf>
    <xf numFmtId="0" fontId="12" fillId="6" borderId="0" xfId="5" applyFont="1" applyFill="1" applyAlignment="1">
      <alignment vertical="center"/>
    </xf>
    <xf numFmtId="0" fontId="10" fillId="6" borderId="1" xfId="5" applyFont="1" applyFill="1" applyBorder="1" applyAlignment="1">
      <alignment vertical="center" wrapText="1"/>
    </xf>
    <xf numFmtId="0" fontId="10" fillId="7" borderId="1" xfId="5" applyFont="1" applyFill="1" applyBorder="1" applyAlignment="1">
      <alignment horizontal="center" vertical="center"/>
    </xf>
    <xf numFmtId="0" fontId="10" fillId="0" borderId="1" xfId="5" applyFont="1" applyBorder="1" applyAlignment="1">
      <alignment horizontal="center" vertical="center" wrapText="1"/>
    </xf>
    <xf numFmtId="166" fontId="10" fillId="0" borderId="0" xfId="3" applyNumberFormat="1" applyFont="1" applyBorder="1" applyAlignment="1" applyProtection="1">
      <alignment horizontal="left" vertical="top"/>
    </xf>
    <xf numFmtId="166" fontId="12" fillId="3" borderId="1" xfId="3" applyNumberFormat="1" applyFont="1" applyFill="1" applyBorder="1" applyAlignment="1" applyProtection="1">
      <alignment horizontal="center" vertical="top" wrapText="1"/>
    </xf>
    <xf numFmtId="0" fontId="7" fillId="6" borderId="1" xfId="5" applyFont="1" applyFill="1" applyBorder="1" applyAlignment="1">
      <alignment vertical="top" wrapText="1"/>
    </xf>
    <xf numFmtId="0" fontId="15" fillId="0" borderId="0" xfId="0" applyFont="1" applyAlignment="1">
      <alignment vertical="top"/>
    </xf>
    <xf numFmtId="0" fontId="18" fillId="0" borderId="2" xfId="2" applyFont="1" applyBorder="1" applyAlignment="1">
      <alignment vertical="top" wrapText="1"/>
    </xf>
    <xf numFmtId="0" fontId="10" fillId="0" borderId="1" xfId="5" applyFont="1" applyBorder="1" applyAlignment="1" applyProtection="1">
      <alignment horizontal="center" vertical="top"/>
      <protection locked="0"/>
    </xf>
    <xf numFmtId="49" fontId="10" fillId="13" borderId="1" xfId="5" applyNumberFormat="1" applyFont="1" applyFill="1" applyBorder="1" applyAlignment="1" applyProtection="1">
      <alignment horizontal="center"/>
      <protection locked="0"/>
    </xf>
    <xf numFmtId="0" fontId="20" fillId="0" borderId="0" xfId="8" applyFont="1"/>
    <xf numFmtId="0" fontId="20" fillId="7" borderId="0" xfId="2" applyFont="1" applyFill="1" applyAlignment="1">
      <alignment vertical="center"/>
    </xf>
    <xf numFmtId="0" fontId="20" fillId="7" borderId="0" xfId="2" applyFont="1" applyFill="1" applyAlignment="1">
      <alignment vertical="center" wrapText="1"/>
    </xf>
    <xf numFmtId="0" fontId="20" fillId="0" borderId="0" xfId="2" applyFont="1"/>
    <xf numFmtId="0" fontId="20" fillId="6" borderId="0" xfId="2" applyFont="1" applyFill="1"/>
    <xf numFmtId="0" fontId="10" fillId="6" borderId="0" xfId="2" applyFont="1" applyFill="1"/>
    <xf numFmtId="0" fontId="10" fillId="0" borderId="0" xfId="2" applyFont="1"/>
    <xf numFmtId="0" fontId="22" fillId="6" borderId="0" xfId="2" applyFont="1" applyFill="1"/>
    <xf numFmtId="0" fontId="22" fillId="0" borderId="0" xfId="2" applyFont="1"/>
    <xf numFmtId="0" fontId="10" fillId="6" borderId="0" xfId="2" applyFont="1" applyFill="1" applyAlignment="1">
      <alignment vertical="top" wrapText="1"/>
    </xf>
    <xf numFmtId="0" fontId="10" fillId="0" borderId="0" xfId="9" applyFont="1"/>
    <xf numFmtId="0" fontId="10" fillId="6" borderId="0" xfId="2" applyFont="1" applyFill="1" applyAlignment="1">
      <alignment wrapText="1"/>
    </xf>
    <xf numFmtId="0" fontId="10" fillId="6" borderId="0" xfId="2" applyFont="1" applyFill="1" applyAlignment="1">
      <alignment horizontal="left" vertical="top" wrapText="1"/>
    </xf>
    <xf numFmtId="0" fontId="10" fillId="7" borderId="0" xfId="2" applyFont="1" applyFill="1" applyAlignment="1">
      <alignment vertical="center" wrapText="1"/>
    </xf>
    <xf numFmtId="0" fontId="10" fillId="7" borderId="0" xfId="2" applyFont="1" applyFill="1" applyAlignment="1">
      <alignment vertical="center"/>
    </xf>
    <xf numFmtId="0" fontId="10" fillId="0" borderId="0" xfId="8" applyFont="1"/>
    <xf numFmtId="0" fontId="24" fillId="7" borderId="0" xfId="2" applyFont="1" applyFill="1" applyAlignment="1">
      <alignment vertical="center"/>
    </xf>
    <xf numFmtId="0" fontId="22" fillId="7" borderId="0" xfId="2" applyFont="1" applyFill="1" applyAlignment="1">
      <alignment vertical="center" wrapText="1"/>
    </xf>
    <xf numFmtId="0" fontId="22" fillId="7" borderId="0" xfId="2" applyFont="1" applyFill="1" applyAlignment="1">
      <alignment vertical="center"/>
    </xf>
    <xf numFmtId="0" fontId="22" fillId="0" borderId="0" xfId="8" applyFont="1"/>
    <xf numFmtId="0" fontId="10" fillId="7" borderId="0" xfId="2" applyFont="1" applyFill="1" applyAlignment="1">
      <alignment horizontal="center" vertical="center"/>
    </xf>
    <xf numFmtId="0" fontId="12" fillId="7" borderId="0" xfId="2" applyFont="1" applyFill="1"/>
    <xf numFmtId="0" fontId="12" fillId="7" borderId="0" xfId="2" applyFont="1" applyFill="1" applyAlignment="1">
      <alignment horizontal="left" indent="3"/>
    </xf>
    <xf numFmtId="0" fontId="10" fillId="7" borderId="0" xfId="2" applyFont="1" applyFill="1" applyAlignment="1">
      <alignment vertical="top"/>
    </xf>
    <xf numFmtId="0" fontId="10" fillId="7" borderId="0" xfId="2" applyFont="1" applyFill="1"/>
    <xf numFmtId="0" fontId="10" fillId="7" borderId="0" xfId="2" applyFont="1" applyFill="1" applyAlignment="1">
      <alignment horizontal="left" vertical="top" indent="3"/>
    </xf>
    <xf numFmtId="0" fontId="10" fillId="7" borderId="0" xfId="2" applyFont="1" applyFill="1" applyAlignment="1">
      <alignment horizontal="left"/>
    </xf>
    <xf numFmtId="0" fontId="10" fillId="6" borderId="0" xfId="2" applyFont="1" applyFill="1" applyAlignment="1">
      <alignment horizontal="center" vertical="center"/>
    </xf>
    <xf numFmtId="0" fontId="12" fillId="6" borderId="0" xfId="2" applyFont="1" applyFill="1"/>
    <xf numFmtId="0" fontId="10" fillId="6" borderId="0" xfId="8" applyFont="1" applyFill="1"/>
    <xf numFmtId="0" fontId="10" fillId="6" borderId="0" xfId="2" applyFont="1" applyFill="1" applyAlignment="1">
      <alignment vertical="center" wrapText="1"/>
    </xf>
    <xf numFmtId="166" fontId="12" fillId="0" borderId="0" xfId="3" applyNumberFormat="1" applyFont="1" applyFill="1" applyBorder="1" applyAlignment="1" applyProtection="1">
      <alignment vertical="top" wrapText="1"/>
    </xf>
    <xf numFmtId="167" fontId="12" fillId="0" borderId="0" xfId="3" applyNumberFormat="1" applyFont="1" applyFill="1" applyBorder="1" applyAlignment="1" applyProtection="1">
      <alignment vertical="top" wrapText="1"/>
    </xf>
    <xf numFmtId="0" fontId="10" fillId="0" borderId="1" xfId="5" applyFont="1" applyBorder="1" applyAlignment="1">
      <alignment wrapText="1"/>
    </xf>
    <xf numFmtId="0" fontId="10" fillId="0" borderId="6" xfId="5" applyFont="1" applyBorder="1" applyAlignment="1">
      <alignment horizontal="center" vertical="top"/>
    </xf>
    <xf numFmtId="0" fontId="10" fillId="0" borderId="7" xfId="5" applyFont="1" applyBorder="1" applyAlignment="1">
      <alignment horizontal="center" vertical="top"/>
    </xf>
    <xf numFmtId="0" fontId="10" fillId="6" borderId="1" xfId="5" applyFont="1" applyFill="1" applyBorder="1" applyAlignment="1">
      <alignment vertical="top" wrapText="1"/>
    </xf>
    <xf numFmtId="0" fontId="10" fillId="7" borderId="1" xfId="5" applyFont="1" applyFill="1" applyBorder="1" applyAlignment="1">
      <alignment horizontal="center" vertical="top"/>
    </xf>
    <xf numFmtId="0" fontId="10" fillId="5" borderId="1" xfId="1" applyNumberFormat="1" applyFont="1" applyFill="1" applyBorder="1" applyAlignment="1" applyProtection="1">
      <alignment horizontal="left" vertical="top" wrapText="1"/>
      <protection locked="0"/>
    </xf>
    <xf numFmtId="164" fontId="10" fillId="5" borderId="1" xfId="1" applyFont="1" applyFill="1" applyBorder="1" applyAlignment="1" applyProtection="1">
      <alignment horizontal="right" vertical="top" wrapText="1"/>
      <protection locked="0"/>
    </xf>
    <xf numFmtId="164" fontId="10" fillId="16" borderId="1" xfId="1" applyFont="1" applyFill="1" applyBorder="1" applyAlignment="1" applyProtection="1">
      <alignment horizontal="right" vertical="top" wrapText="1"/>
    </xf>
    <xf numFmtId="0" fontId="7" fillId="0" borderId="0" xfId="5" applyFont="1" applyAlignment="1">
      <alignment horizontal="left" vertical="top"/>
    </xf>
    <xf numFmtId="0" fontId="10" fillId="7" borderId="9" xfId="2" applyFont="1" applyFill="1" applyBorder="1" applyAlignment="1">
      <alignment horizontal="center"/>
    </xf>
    <xf numFmtId="0" fontId="10" fillId="7" borderId="12" xfId="2" applyFont="1" applyFill="1" applyBorder="1" applyAlignment="1">
      <alignment horizontal="center" vertical="center" wrapText="1"/>
    </xf>
    <xf numFmtId="0" fontId="10" fillId="6" borderId="0" xfId="2" applyFont="1" applyFill="1" applyAlignment="1">
      <alignment horizontal="left" vertical="center" wrapText="1"/>
    </xf>
    <xf numFmtId="0" fontId="23" fillId="7" borderId="0" xfId="2" applyFont="1" applyFill="1" applyAlignment="1">
      <alignment horizontal="center" vertical="center" wrapText="1"/>
    </xf>
    <xf numFmtId="0" fontId="10" fillId="0" borderId="0" xfId="2" applyFont="1" applyAlignment="1">
      <alignment horizontal="left" vertical="center" wrapText="1"/>
    </xf>
    <xf numFmtId="0" fontId="10" fillId="0" borderId="0" xfId="2" applyFont="1" applyAlignment="1">
      <alignment horizontal="center" wrapText="1"/>
    </xf>
    <xf numFmtId="0" fontId="13" fillId="0" borderId="0" xfId="2" applyFont="1" applyAlignment="1">
      <alignment horizontal="left" vertical="center" wrapText="1"/>
    </xf>
    <xf numFmtId="0" fontId="23" fillId="6" borderId="0" xfId="2" applyFont="1" applyFill="1" applyAlignment="1">
      <alignment horizontal="center"/>
    </xf>
    <xf numFmtId="0" fontId="7" fillId="0" borderId="0" xfId="2" applyFont="1" applyAlignment="1">
      <alignment horizontal="left" vertical="center" wrapText="1"/>
    </xf>
    <xf numFmtId="0" fontId="12" fillId="7" borderId="0" xfId="5" applyFont="1" applyFill="1" applyAlignment="1">
      <alignment horizontal="left" vertical="center"/>
    </xf>
    <xf numFmtId="0" fontId="10" fillId="0" borderId="0" xfId="5" applyFont="1" applyAlignment="1">
      <alignment vertical="center"/>
    </xf>
    <xf numFmtId="166" fontId="12" fillId="15" borderId="2" xfId="6" applyNumberFormat="1" applyFont="1" applyFill="1" applyBorder="1" applyAlignment="1" applyProtection="1">
      <alignment horizontal="center" vertical="top"/>
      <protection locked="0"/>
    </xf>
    <xf numFmtId="0" fontId="12" fillId="15" borderId="4" xfId="5" applyFont="1" applyFill="1" applyBorder="1" applyAlignment="1" applyProtection="1">
      <alignment horizontal="center" vertical="top"/>
      <protection locked="0"/>
    </xf>
    <xf numFmtId="0" fontId="12" fillId="15" borderId="5" xfId="5" applyFont="1" applyFill="1" applyBorder="1" applyAlignment="1" applyProtection="1">
      <alignment horizontal="center" vertical="top"/>
      <protection locked="0"/>
    </xf>
    <xf numFmtId="168" fontId="12" fillId="15" borderId="2" xfId="6" applyNumberFormat="1" applyFont="1" applyFill="1" applyBorder="1" applyAlignment="1" applyProtection="1">
      <alignment horizontal="center" vertical="top"/>
      <protection locked="0"/>
    </xf>
    <xf numFmtId="168" fontId="12" fillId="15" borderId="4" xfId="6" applyNumberFormat="1" applyFont="1" applyFill="1" applyBorder="1" applyAlignment="1" applyProtection="1">
      <alignment horizontal="center" vertical="top"/>
      <protection locked="0"/>
    </xf>
    <xf numFmtId="168" fontId="12" fillId="15" borderId="5" xfId="6" applyNumberFormat="1" applyFont="1" applyFill="1" applyBorder="1" applyAlignment="1" applyProtection="1">
      <alignment horizontal="center" vertical="top"/>
      <protection locked="0"/>
    </xf>
    <xf numFmtId="0" fontId="10" fillId="0" borderId="2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left" vertical="top" wrapText="1"/>
    </xf>
    <xf numFmtId="0" fontId="10" fillId="0" borderId="5" xfId="5" applyFont="1" applyBorder="1" applyAlignment="1">
      <alignment horizontal="left" vertical="top" wrapText="1"/>
    </xf>
    <xf numFmtId="0" fontId="10" fillId="6" borderId="3" xfId="5" applyFont="1" applyFill="1" applyBorder="1" applyAlignment="1">
      <alignment horizontal="center" vertical="top" wrapText="1"/>
    </xf>
    <xf numFmtId="0" fontId="10" fillId="6" borderId="7" xfId="5" applyFont="1" applyFill="1" applyBorder="1" applyAlignment="1">
      <alignment horizontal="center" vertical="top" wrapText="1"/>
    </xf>
    <xf numFmtId="0" fontId="10" fillId="6" borderId="6" xfId="5" applyFont="1" applyFill="1" applyBorder="1" applyAlignment="1">
      <alignment horizontal="center" vertical="top" wrapText="1"/>
    </xf>
    <xf numFmtId="0" fontId="10" fillId="7" borderId="2" xfId="5" applyFont="1" applyFill="1" applyBorder="1" applyAlignment="1">
      <alignment vertical="center" wrapText="1"/>
    </xf>
    <xf numFmtId="0" fontId="10" fillId="7" borderId="4" xfId="5" applyFont="1" applyFill="1" applyBorder="1" applyAlignment="1">
      <alignment vertical="center" wrapText="1"/>
    </xf>
    <xf numFmtId="0" fontId="10" fillId="7" borderId="5" xfId="5" applyFont="1" applyFill="1" applyBorder="1" applyAlignment="1">
      <alignment vertical="center" wrapText="1"/>
    </xf>
    <xf numFmtId="0" fontId="10" fillId="7" borderId="2" xfId="5" applyFont="1" applyFill="1" applyBorder="1" applyAlignment="1">
      <alignment vertical="top" wrapText="1"/>
    </xf>
    <xf numFmtId="0" fontId="10" fillId="7" borderId="4" xfId="5" applyFont="1" applyFill="1" applyBorder="1" applyAlignment="1">
      <alignment vertical="top" wrapText="1"/>
    </xf>
    <xf numFmtId="0" fontId="10" fillId="7" borderId="5" xfId="5" applyFont="1" applyFill="1" applyBorder="1" applyAlignment="1">
      <alignment vertical="top" wrapText="1"/>
    </xf>
    <xf numFmtId="0" fontId="10" fillId="7" borderId="2" xfId="5" applyFont="1" applyFill="1" applyBorder="1" applyAlignment="1">
      <alignment horizontal="left" vertical="top" wrapText="1"/>
    </xf>
    <xf numFmtId="0" fontId="10" fillId="7" borderId="4" xfId="5" applyFont="1" applyFill="1" applyBorder="1" applyAlignment="1">
      <alignment horizontal="left" vertical="top" wrapText="1"/>
    </xf>
    <xf numFmtId="0" fontId="10" fillId="7" borderId="5" xfId="5" applyFont="1" applyFill="1" applyBorder="1" applyAlignment="1">
      <alignment horizontal="left" vertical="top" wrapText="1"/>
    </xf>
    <xf numFmtId="0" fontId="7" fillId="0" borderId="4" xfId="5" applyFont="1" applyBorder="1" applyAlignment="1">
      <alignment horizontal="left" vertical="top" wrapText="1"/>
    </xf>
    <xf numFmtId="0" fontId="7" fillId="0" borderId="5" xfId="5" applyFont="1" applyBorder="1" applyAlignment="1">
      <alignment horizontal="left" vertical="top" wrapText="1"/>
    </xf>
    <xf numFmtId="0" fontId="10" fillId="7" borderId="8" xfId="5" applyFont="1" applyFill="1" applyBorder="1" applyAlignment="1">
      <alignment horizontal="left" vertical="center" wrapText="1"/>
    </xf>
    <xf numFmtId="0" fontId="10" fillId="7" borderId="9" xfId="5" applyFont="1" applyFill="1" applyBorder="1" applyAlignment="1">
      <alignment horizontal="left" vertical="center" wrapText="1"/>
    </xf>
    <xf numFmtId="0" fontId="10" fillId="7" borderId="10" xfId="5" applyFont="1" applyFill="1" applyBorder="1" applyAlignment="1">
      <alignment horizontal="left" vertical="center" wrapText="1"/>
    </xf>
    <xf numFmtId="166" fontId="12" fillId="3" borderId="1" xfId="3" applyNumberFormat="1" applyFont="1" applyFill="1" applyBorder="1" applyAlignment="1" applyProtection="1">
      <alignment horizontal="center" vertical="top" wrapText="1"/>
    </xf>
    <xf numFmtId="0" fontId="4" fillId="0" borderId="2" xfId="2" applyBorder="1" applyAlignment="1">
      <alignment horizontal="left" vertical="top" wrapText="1"/>
    </xf>
    <xf numFmtId="0" fontId="4" fillId="0" borderId="4" xfId="2" applyBorder="1" applyAlignment="1">
      <alignment horizontal="left" vertical="top" wrapText="1"/>
    </xf>
    <xf numFmtId="0" fontId="4" fillId="0" borderId="5" xfId="2" applyBorder="1" applyAlignment="1">
      <alignment horizontal="left" vertical="top" wrapText="1"/>
    </xf>
    <xf numFmtId="166" fontId="3" fillId="15" borderId="2" xfId="3" applyNumberFormat="1" applyFont="1" applyFill="1" applyBorder="1" applyAlignment="1" applyProtection="1">
      <alignment horizontal="center" vertical="top"/>
      <protection locked="0"/>
    </xf>
    <xf numFmtId="166" fontId="3" fillId="15" borderId="4" xfId="3" applyNumberFormat="1" applyFont="1" applyFill="1" applyBorder="1" applyAlignment="1" applyProtection="1">
      <alignment horizontal="center" vertical="top"/>
      <protection locked="0"/>
    </xf>
    <xf numFmtId="166" fontId="3" fillId="15" borderId="5" xfId="3" applyNumberFormat="1" applyFont="1" applyFill="1" applyBorder="1" applyAlignment="1" applyProtection="1">
      <alignment horizontal="center" vertical="top"/>
      <protection locked="0"/>
    </xf>
    <xf numFmtId="167" fontId="3" fillId="15" borderId="2" xfId="3" applyNumberFormat="1" applyFont="1" applyFill="1" applyBorder="1" applyAlignment="1" applyProtection="1">
      <alignment horizontal="center" vertical="top"/>
      <protection locked="0"/>
    </xf>
    <xf numFmtId="167" fontId="3" fillId="15" borderId="4" xfId="3" applyNumberFormat="1" applyFont="1" applyFill="1" applyBorder="1" applyAlignment="1" applyProtection="1">
      <alignment horizontal="center" vertical="top"/>
      <protection locked="0"/>
    </xf>
    <xf numFmtId="167" fontId="3" fillId="15" borderId="5" xfId="3" applyNumberFormat="1" applyFont="1" applyFill="1" applyBorder="1" applyAlignment="1" applyProtection="1">
      <alignment horizontal="center" vertical="top"/>
      <protection locked="0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3" fontId="4" fillId="6" borderId="2" xfId="7" applyFont="1" applyFill="1" applyBorder="1" applyAlignment="1">
      <alignment horizontal="left" vertical="center"/>
    </xf>
    <xf numFmtId="3" fontId="4" fillId="6" borderId="5" xfId="7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3" fontId="4" fillId="0" borderId="2" xfId="7" applyFont="1" applyBorder="1" applyAlignment="1">
      <alignment horizontal="left" vertical="center" wrapText="1"/>
    </xf>
    <xf numFmtId="3" fontId="4" fillId="0" borderId="5" xfId="7" applyFont="1" applyBorder="1" applyAlignment="1">
      <alignment horizontal="left" vertical="center" wrapText="1"/>
    </xf>
    <xf numFmtId="3" fontId="4" fillId="6" borderId="4" xfId="7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top"/>
    </xf>
    <xf numFmtId="0" fontId="4" fillId="6" borderId="5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3" fontId="4" fillId="0" borderId="2" xfId="7" applyFont="1" applyBorder="1" applyAlignment="1">
      <alignment horizontal="left" vertical="center"/>
    </xf>
    <xf numFmtId="3" fontId="4" fillId="0" borderId="5" xfId="7" applyFont="1" applyBorder="1" applyAlignment="1">
      <alignment horizontal="left" vertical="center"/>
    </xf>
    <xf numFmtId="3" fontId="3" fillId="6" borderId="2" xfId="7" applyFont="1" applyFill="1" applyBorder="1" applyAlignment="1">
      <alignment horizontal="left" vertical="center"/>
    </xf>
    <xf numFmtId="3" fontId="3" fillId="6" borderId="5" xfId="7" applyFont="1" applyFill="1" applyBorder="1" applyAlignment="1">
      <alignment horizontal="left" vertical="center"/>
    </xf>
    <xf numFmtId="0" fontId="3" fillId="0" borderId="11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3" fontId="4" fillId="6" borderId="8" xfId="7" applyFont="1" applyFill="1" applyBorder="1" applyAlignment="1">
      <alignment horizontal="left" vertical="center"/>
    </xf>
    <xf numFmtId="3" fontId="4" fillId="6" borderId="10" xfId="7" applyFont="1" applyFill="1" applyBorder="1" applyAlignment="1">
      <alignment horizontal="left" vertical="center"/>
    </xf>
    <xf numFmtId="3" fontId="3" fillId="0" borderId="2" xfId="7" applyFont="1" applyBorder="1" applyAlignment="1">
      <alignment horizontal="left" vertical="top"/>
    </xf>
    <xf numFmtId="3" fontId="3" fillId="0" borderId="5" xfId="7" applyFont="1" applyBorder="1" applyAlignment="1">
      <alignment horizontal="left" vertical="top"/>
    </xf>
    <xf numFmtId="3" fontId="3" fillId="6" borderId="4" xfId="7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3" fontId="4" fillId="0" borderId="2" xfId="7" applyFont="1" applyBorder="1" applyAlignment="1">
      <alignment horizontal="left" vertical="top"/>
    </xf>
    <xf numFmtId="3" fontId="4" fillId="0" borderId="5" xfId="7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3" fontId="4" fillId="0" borderId="1" xfId="7" applyFont="1" applyAlignment="1">
      <alignment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3" fontId="4" fillId="6" borderId="1" xfId="7" applyFont="1" applyFill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4" fillId="5" borderId="2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/>
    </xf>
    <xf numFmtId="3" fontId="4" fillId="0" borderId="1" xfId="7" applyFont="1" applyAlignment="1">
      <alignment horizontal="left" vertical="center"/>
    </xf>
    <xf numFmtId="0" fontId="7" fillId="0" borderId="0" xfId="0" applyFont="1" applyAlignment="1" applyProtection="1">
      <alignment horizontal="right"/>
    </xf>
    <xf numFmtId="0" fontId="7" fillId="0" borderId="0" xfId="0" applyFont="1" applyAlignment="1" applyProtection="1">
      <alignment vertical="top"/>
    </xf>
    <xf numFmtId="0" fontId="7" fillId="0" borderId="0" xfId="0" applyFont="1" applyProtection="1"/>
    <xf numFmtId="0" fontId="13" fillId="0" borderId="0" xfId="0" applyFont="1" applyAlignment="1" applyProtection="1">
      <alignment horizontal="left" vertical="top"/>
    </xf>
    <xf numFmtId="0" fontId="10" fillId="0" borderId="1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vertical="top" wrapText="1"/>
    </xf>
    <xf numFmtId="0" fontId="7" fillId="0" borderId="1" xfId="0" applyFont="1" applyBorder="1" applyAlignment="1" applyProtection="1">
      <alignment wrapText="1"/>
    </xf>
    <xf numFmtId="0" fontId="10" fillId="0" borderId="1" xfId="0" applyFont="1" applyBorder="1" applyAlignment="1" applyProtection="1">
      <alignment horizontal="center" vertical="top" wrapText="1"/>
    </xf>
    <xf numFmtId="166" fontId="12" fillId="9" borderId="1" xfId="0" applyNumberFormat="1" applyFont="1" applyFill="1" applyBorder="1" applyAlignment="1" applyProtection="1">
      <alignment horizontal="center" vertical="top"/>
    </xf>
    <xf numFmtId="0" fontId="10" fillId="0" borderId="0" xfId="0" applyFont="1" applyAlignment="1" applyProtection="1">
      <alignment horizontal="left" vertical="top"/>
    </xf>
    <xf numFmtId="168" fontId="12" fillId="9" borderId="1" xfId="0" applyNumberFormat="1" applyFont="1" applyFill="1" applyBorder="1" applyAlignment="1" applyProtection="1">
      <alignment horizontal="center" vertical="top"/>
    </xf>
    <xf numFmtId="0" fontId="12" fillId="0" borderId="0" xfId="0" applyFont="1" applyAlignment="1" applyProtection="1">
      <alignment horizontal="left" vertical="top"/>
    </xf>
    <xf numFmtId="0" fontId="12" fillId="3" borderId="1" xfId="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Protection="1"/>
    <xf numFmtId="0" fontId="7" fillId="6" borderId="0" xfId="0" applyFont="1" applyFill="1" applyProtection="1"/>
    <xf numFmtId="0" fontId="7" fillId="0" borderId="0" xfId="0" applyFont="1" applyAlignment="1" applyProtection="1">
      <alignment wrapText="1"/>
    </xf>
    <xf numFmtId="0" fontId="7" fillId="0" borderId="0" xfId="0" applyFont="1" applyAlignment="1" applyProtection="1">
      <alignment vertical="center"/>
    </xf>
    <xf numFmtId="0" fontId="13" fillId="6" borderId="0" xfId="0" applyFont="1" applyFill="1" applyAlignment="1" applyProtection="1">
      <alignment horizontal="left" vertical="top"/>
    </xf>
    <xf numFmtId="0" fontId="10" fillId="0" borderId="2" xfId="0" applyFont="1" applyBorder="1" applyAlignment="1" applyProtection="1">
      <alignment vertical="top" wrapText="1"/>
    </xf>
    <xf numFmtId="0" fontId="10" fillId="0" borderId="2" xfId="2" applyFont="1" applyBorder="1" applyAlignment="1" applyProtection="1">
      <alignment vertical="top" wrapText="1"/>
    </xf>
    <xf numFmtId="0" fontId="13" fillId="0" borderId="0" xfId="2" applyFont="1" applyAlignment="1" applyProtection="1">
      <alignment vertical="center"/>
    </xf>
    <xf numFmtId="0" fontId="12" fillId="2" borderId="1" xfId="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top" wrapText="1"/>
    </xf>
    <xf numFmtId="0" fontId="7" fillId="0" borderId="1" xfId="0" applyFont="1" applyBorder="1" applyProtection="1"/>
  </cellXfs>
  <cellStyles count="10">
    <cellStyle name="Comma" xfId="1" builtinId="3"/>
    <cellStyle name="Comma_Forms I-IV_LHM" xfId="3" xr:uid="{29C3AC5A-CEAA-42BF-A332-B69CCFA7D4C2}"/>
    <cellStyle name="Comma_Forms I-IV_LHM 2" xfId="6" xr:uid="{38A644AE-2286-4428-B9EB-54C6AC4F528C}"/>
    <cellStyle name="Normal" xfId="0" builtinId="0"/>
    <cellStyle name="Normal 19" xfId="2" xr:uid="{B4FE3502-279E-4954-B86A-1F8A917022E9}"/>
    <cellStyle name="Normal 2" xfId="4" xr:uid="{EA8C93AD-6227-4831-9436-4297A243FBA0}"/>
    <cellStyle name="Normal 3" xfId="5" xr:uid="{337F4945-3D3D-4D97-821F-4655031C2767}"/>
    <cellStyle name="Normal 4" xfId="9" xr:uid="{724E6568-50B9-4A75-8BDF-B1FF710A96C5}"/>
    <cellStyle name="Normal_Sheet1" xfId="7" xr:uid="{E6A71BE1-263E-4C97-9DD8-B769C55D70A1}"/>
    <cellStyle name="ปกติ_วินาศภัย 2" xfId="8" xr:uid="{2A53126A-E618-4345-A2F0-0FD7445407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9C11F-84A3-4C44-9366-039CD18A4E99}">
  <dimension ref="A1:D51"/>
  <sheetViews>
    <sheetView zoomScale="115" zoomScaleNormal="115" workbookViewId="0">
      <selection activeCell="C10" sqref="C10"/>
    </sheetView>
  </sheetViews>
  <sheetFormatPr defaultColWidth="9.140625" defaultRowHeight="21.75"/>
  <cols>
    <col min="1" max="1" width="4.140625" style="19" bestFit="1" customWidth="1"/>
    <col min="2" max="2" width="10.7109375" style="19" bestFit="1" customWidth="1"/>
    <col min="3" max="3" width="16.140625" style="19" bestFit="1" customWidth="1"/>
    <col min="4" max="4" width="79.85546875" style="19" customWidth="1"/>
    <col min="5" max="16384" width="9.140625" style="19"/>
  </cols>
  <sheetData>
    <row r="1" spans="1:4">
      <c r="A1" s="199" t="s">
        <v>53</v>
      </c>
      <c r="B1" s="199"/>
      <c r="C1" s="199"/>
      <c r="D1" s="199"/>
    </row>
    <row r="2" spans="1:4">
      <c r="A2" s="20" t="s">
        <v>54</v>
      </c>
      <c r="B2" s="20" t="s">
        <v>55</v>
      </c>
      <c r="C2" s="20" t="s">
        <v>56</v>
      </c>
      <c r="D2" s="20" t="s">
        <v>57</v>
      </c>
    </row>
    <row r="3" spans="1:4">
      <c r="A3" s="21">
        <v>1</v>
      </c>
      <c r="B3" s="22">
        <v>45975</v>
      </c>
      <c r="C3" s="21" t="s">
        <v>226</v>
      </c>
      <c r="D3" s="21" t="s">
        <v>58</v>
      </c>
    </row>
    <row r="4" spans="1:4">
      <c r="A4" s="21"/>
      <c r="B4" s="22"/>
      <c r="C4" s="21" t="s">
        <v>227</v>
      </c>
      <c r="D4" s="21" t="s">
        <v>58</v>
      </c>
    </row>
    <row r="5" spans="1:4">
      <c r="A5" s="21"/>
      <c r="B5" s="22"/>
      <c r="C5" s="21" t="s">
        <v>228</v>
      </c>
      <c r="D5" s="21" t="s">
        <v>58</v>
      </c>
    </row>
    <row r="6" spans="1:4">
      <c r="A6" s="21"/>
      <c r="B6" s="22"/>
      <c r="C6" s="21"/>
      <c r="D6" s="21"/>
    </row>
    <row r="7" spans="1:4">
      <c r="A7" s="21"/>
      <c r="B7" s="22"/>
      <c r="C7" s="21"/>
      <c r="D7" s="21"/>
    </row>
    <row r="8" spans="1:4">
      <c r="A8" s="21"/>
      <c r="B8" s="22"/>
      <c r="C8" s="21"/>
      <c r="D8" s="21"/>
    </row>
    <row r="9" spans="1:4">
      <c r="A9" s="21"/>
      <c r="B9" s="22"/>
      <c r="C9" s="21"/>
      <c r="D9" s="23"/>
    </row>
    <row r="10" spans="1:4">
      <c r="A10" s="21"/>
      <c r="B10" s="22"/>
      <c r="C10" s="21"/>
      <c r="D10" s="23"/>
    </row>
    <row r="11" spans="1:4">
      <c r="A11" s="21"/>
      <c r="B11" s="22"/>
      <c r="C11" s="24"/>
      <c r="D11" s="23"/>
    </row>
    <row r="12" spans="1:4">
      <c r="A12" s="21"/>
      <c r="B12" s="22"/>
      <c r="C12" s="24"/>
      <c r="D12" s="23"/>
    </row>
    <row r="13" spans="1:4">
      <c r="A13" s="21"/>
      <c r="B13" s="22"/>
      <c r="C13" s="25"/>
      <c r="D13" s="23"/>
    </row>
    <row r="14" spans="1:4">
      <c r="A14" s="21"/>
      <c r="B14" s="22"/>
      <c r="C14" s="25"/>
      <c r="D14" s="23"/>
    </row>
    <row r="15" spans="1:4">
      <c r="A15" s="21"/>
      <c r="B15" s="22"/>
      <c r="C15" s="25"/>
      <c r="D15" s="23"/>
    </row>
    <row r="16" spans="1:4">
      <c r="A16" s="21"/>
      <c r="B16" s="22"/>
      <c r="C16" s="21"/>
      <c r="D16" s="23"/>
    </row>
    <row r="17" spans="1:4" ht="189" customHeight="1">
      <c r="A17" s="21"/>
      <c r="B17" s="22"/>
      <c r="C17" s="21"/>
      <c r="D17" s="26"/>
    </row>
    <row r="18" spans="1:4">
      <c r="A18" s="21"/>
      <c r="B18" s="22"/>
      <c r="C18" s="21"/>
      <c r="D18" s="26"/>
    </row>
    <row r="19" spans="1:4">
      <c r="A19" s="21"/>
      <c r="B19" s="22"/>
      <c r="C19" s="21"/>
      <c r="D19" s="26"/>
    </row>
    <row r="20" spans="1:4">
      <c r="A20" s="21"/>
      <c r="B20" s="22"/>
      <c r="C20" s="21"/>
      <c r="D20" s="26"/>
    </row>
    <row r="21" spans="1:4">
      <c r="A21" s="21"/>
      <c r="B21" s="22"/>
      <c r="C21" s="21"/>
      <c r="D21" s="26"/>
    </row>
    <row r="22" spans="1:4">
      <c r="A22" s="21"/>
      <c r="B22" s="22"/>
      <c r="C22" s="21"/>
      <c r="D22" s="26"/>
    </row>
    <row r="23" spans="1:4">
      <c r="A23" s="21"/>
      <c r="B23" s="22"/>
      <c r="C23" s="21"/>
      <c r="D23" s="26"/>
    </row>
    <row r="24" spans="1:4">
      <c r="A24" s="21"/>
      <c r="B24" s="22"/>
      <c r="C24" s="21"/>
      <c r="D24" s="26"/>
    </row>
    <row r="25" spans="1:4">
      <c r="A25" s="21"/>
      <c r="B25" s="22"/>
      <c r="C25" s="21"/>
      <c r="D25" s="23"/>
    </row>
    <row r="26" spans="1:4">
      <c r="A26" s="21"/>
      <c r="B26" s="22"/>
      <c r="C26" s="21"/>
      <c r="D26" s="23"/>
    </row>
    <row r="27" spans="1:4">
      <c r="A27" s="21"/>
      <c r="B27" s="22"/>
      <c r="C27" s="21"/>
      <c r="D27" s="23"/>
    </row>
    <row r="28" spans="1:4">
      <c r="A28" s="21"/>
      <c r="B28" s="22"/>
      <c r="C28" s="21"/>
      <c r="D28" s="23"/>
    </row>
    <row r="29" spans="1:4">
      <c r="A29" s="21"/>
      <c r="B29" s="22"/>
      <c r="C29" s="21"/>
      <c r="D29" s="23"/>
    </row>
    <row r="30" spans="1:4">
      <c r="A30" s="21"/>
      <c r="B30" s="22"/>
      <c r="C30" s="21"/>
      <c r="D30" s="23"/>
    </row>
    <row r="31" spans="1:4">
      <c r="A31" s="21"/>
      <c r="B31" s="22"/>
      <c r="C31" s="21"/>
      <c r="D31" s="23"/>
    </row>
    <row r="32" spans="1:4">
      <c r="A32" s="21"/>
      <c r="B32" s="22"/>
      <c r="C32" s="21"/>
      <c r="D32" s="23"/>
    </row>
    <row r="33" spans="1:4">
      <c r="A33" s="21"/>
      <c r="B33" s="22"/>
      <c r="C33" s="21"/>
      <c r="D33" s="23"/>
    </row>
    <row r="34" spans="1:4">
      <c r="A34" s="21"/>
      <c r="B34" s="22"/>
      <c r="C34" s="21"/>
      <c r="D34" s="23"/>
    </row>
    <row r="35" spans="1:4">
      <c r="A35" s="21"/>
      <c r="B35" s="22"/>
      <c r="C35" s="21"/>
      <c r="D35" s="23"/>
    </row>
    <row r="36" spans="1:4">
      <c r="A36" s="21"/>
      <c r="B36" s="22"/>
      <c r="C36" s="21"/>
      <c r="D36" s="23"/>
    </row>
    <row r="37" spans="1:4">
      <c r="A37" s="21"/>
      <c r="B37" s="22"/>
      <c r="C37" s="23"/>
      <c r="D37" s="21"/>
    </row>
    <row r="38" spans="1:4">
      <c r="A38" s="21"/>
      <c r="B38" s="22"/>
      <c r="C38" s="21"/>
      <c r="D38" s="23"/>
    </row>
    <row r="39" spans="1:4">
      <c r="A39" s="21"/>
      <c r="B39" s="22"/>
      <c r="C39" s="21"/>
      <c r="D39" s="23"/>
    </row>
    <row r="40" spans="1:4">
      <c r="A40" s="21"/>
      <c r="B40" s="22"/>
      <c r="C40" s="23"/>
      <c r="D40" s="23"/>
    </row>
    <row r="41" spans="1:4">
      <c r="A41" s="21"/>
      <c r="B41" s="22"/>
      <c r="C41" s="21"/>
      <c r="D41" s="23"/>
    </row>
    <row r="42" spans="1:4">
      <c r="A42" s="21"/>
      <c r="B42" s="22"/>
      <c r="C42" s="21"/>
      <c r="D42" s="23"/>
    </row>
    <row r="43" spans="1:4">
      <c r="A43" s="21"/>
      <c r="B43" s="22"/>
      <c r="C43" s="23"/>
      <c r="D43" s="23"/>
    </row>
    <row r="44" spans="1:4">
      <c r="A44" s="21"/>
      <c r="B44" s="22"/>
      <c r="C44" s="21"/>
      <c r="D44" s="23"/>
    </row>
    <row r="45" spans="1:4">
      <c r="A45" s="21"/>
      <c r="B45" s="22"/>
      <c r="C45" s="21"/>
      <c r="D45" s="23"/>
    </row>
    <row r="46" spans="1:4">
      <c r="A46" s="21"/>
      <c r="B46" s="22"/>
      <c r="C46" s="21"/>
      <c r="D46" s="23"/>
    </row>
    <row r="47" spans="1:4">
      <c r="A47" s="21"/>
      <c r="B47" s="22"/>
      <c r="C47" s="21"/>
      <c r="D47" s="23"/>
    </row>
    <row r="48" spans="1:4">
      <c r="A48" s="21"/>
      <c r="B48" s="27"/>
      <c r="C48" s="28"/>
      <c r="D48" s="28"/>
    </row>
    <row r="49" spans="1:4">
      <c r="A49" s="21"/>
      <c r="B49" s="22"/>
      <c r="C49" s="21"/>
      <c r="D49" s="23"/>
    </row>
    <row r="50" spans="1:4">
      <c r="A50" s="21"/>
      <c r="B50" s="22"/>
      <c r="C50" s="21"/>
      <c r="D50" s="23"/>
    </row>
    <row r="51" spans="1:4">
      <c r="A51" s="21"/>
      <c r="B51" s="22"/>
      <c r="C51" s="21"/>
      <c r="D51" s="23"/>
    </row>
  </sheetData>
  <sheetProtection algorithmName="SHA-512" hashValue="QgNvHOz2nstA655skPBx3KHShevwFbWyok9KN7c1cJxG2gdkjSh8HQBGKCZobpaZX0onDPpXAz8mj8F0HLOF6Q==" saltValue="dQE1TBn/Srd12oQdV3G7aQ==" spinCount="100000" sheet="1" objects="1" scenarios="1"/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CF428-BEBE-493C-AFAB-26DAB1A4CBEA}">
  <dimension ref="A1:I51"/>
  <sheetViews>
    <sheetView topLeftCell="A9" workbookViewId="0">
      <selection activeCell="C19" sqref="C19"/>
    </sheetView>
  </sheetViews>
  <sheetFormatPr defaultColWidth="8.85546875" defaultRowHeight="21.75"/>
  <cols>
    <col min="1" max="1" width="8.85546875" style="31"/>
    <col min="2" max="2" width="12.140625" style="31" customWidth="1"/>
    <col min="3" max="3" width="18.42578125" style="31" customWidth="1"/>
    <col min="4" max="4" width="38.42578125" style="31" customWidth="1"/>
    <col min="5" max="5" width="33.28515625" style="31" customWidth="1"/>
    <col min="6" max="6" width="8.85546875" style="31"/>
    <col min="7" max="7" width="10.85546875" style="31" customWidth="1"/>
    <col min="8" max="16384" width="8.85546875" style="31"/>
  </cols>
  <sheetData>
    <row r="1" spans="1:9">
      <c r="A1" s="29"/>
      <c r="B1" s="30"/>
      <c r="C1" s="30"/>
      <c r="D1" s="30"/>
      <c r="E1" s="30"/>
      <c r="F1" s="30"/>
      <c r="G1" s="30"/>
      <c r="H1" s="30"/>
      <c r="I1" s="30"/>
    </row>
    <row r="2" spans="1:9">
      <c r="A2" s="32"/>
      <c r="B2" s="32" t="s">
        <v>59</v>
      </c>
      <c r="C2" s="33" t="s">
        <v>181</v>
      </c>
      <c r="D2" s="34"/>
      <c r="E2" s="35"/>
      <c r="F2" s="36"/>
      <c r="G2" s="37" t="s">
        <v>60</v>
      </c>
      <c r="H2" s="157" t="s">
        <v>61</v>
      </c>
      <c r="I2" s="34"/>
    </row>
    <row r="3" spans="1:9">
      <c r="A3" s="32"/>
      <c r="B3" s="32" t="s">
        <v>152</v>
      </c>
      <c r="C3" s="38">
        <v>10021008</v>
      </c>
      <c r="D3" s="34"/>
      <c r="E3" s="35"/>
      <c r="F3" s="36"/>
      <c r="G3" s="37" t="s">
        <v>62</v>
      </c>
      <c r="H3" s="157" t="s">
        <v>61</v>
      </c>
      <c r="I3" s="34"/>
    </row>
    <row r="4" spans="1:9">
      <c r="A4" s="32"/>
      <c r="B4" s="32" t="s">
        <v>63</v>
      </c>
      <c r="C4" s="33" t="s">
        <v>181</v>
      </c>
      <c r="D4" s="34"/>
      <c r="E4" s="35"/>
      <c r="F4" s="36"/>
      <c r="G4" s="37" t="s">
        <v>64</v>
      </c>
      <c r="H4" s="39" t="s">
        <v>65</v>
      </c>
      <c r="I4" s="34"/>
    </row>
    <row r="5" spans="1:9">
      <c r="A5" s="40" t="s">
        <v>161</v>
      </c>
      <c r="B5" s="32" t="s">
        <v>66</v>
      </c>
      <c r="C5" s="33" t="s">
        <v>67</v>
      </c>
      <c r="D5" s="34"/>
      <c r="E5" s="35"/>
      <c r="F5" s="40" t="s">
        <v>161</v>
      </c>
      <c r="G5" s="37" t="s">
        <v>68</v>
      </c>
      <c r="H5" s="39" t="s">
        <v>69</v>
      </c>
      <c r="I5" s="34"/>
    </row>
    <row r="6" spans="1:9">
      <c r="A6" s="40" t="s">
        <v>161</v>
      </c>
      <c r="B6" s="32" t="s">
        <v>70</v>
      </c>
      <c r="C6" s="33">
        <v>1</v>
      </c>
      <c r="D6" s="34"/>
      <c r="E6" s="35"/>
      <c r="F6" s="40" t="s">
        <v>161</v>
      </c>
      <c r="G6" s="37" t="s">
        <v>71</v>
      </c>
      <c r="H6" s="39" t="s">
        <v>72</v>
      </c>
      <c r="I6" s="34"/>
    </row>
    <row r="7" spans="1:9">
      <c r="A7" s="41"/>
      <c r="B7" s="42"/>
      <c r="C7" s="42"/>
      <c r="D7" s="42"/>
      <c r="E7" s="42"/>
      <c r="F7" s="42"/>
      <c r="G7" s="42"/>
      <c r="H7" s="42"/>
      <c r="I7" s="42"/>
    </row>
    <row r="8" spans="1:9" ht="43.5">
      <c r="A8" s="43" t="s">
        <v>73</v>
      </c>
      <c r="B8" s="43" t="s">
        <v>74</v>
      </c>
      <c r="C8" s="43" t="s">
        <v>56</v>
      </c>
      <c r="D8" s="44" t="s">
        <v>75</v>
      </c>
      <c r="E8" s="43" t="s">
        <v>76</v>
      </c>
      <c r="F8" s="43" t="s">
        <v>77</v>
      </c>
      <c r="G8" s="43" t="s">
        <v>78</v>
      </c>
      <c r="H8" s="43" t="s">
        <v>79</v>
      </c>
      <c r="I8" s="43"/>
    </row>
    <row r="9" spans="1:9" ht="108.75">
      <c r="A9" s="156" t="s">
        <v>80</v>
      </c>
      <c r="B9" s="46">
        <v>1</v>
      </c>
      <c r="C9" s="47" t="s">
        <v>226</v>
      </c>
      <c r="D9" s="191" t="s">
        <v>220</v>
      </c>
      <c r="E9" s="48" t="s">
        <v>83</v>
      </c>
      <c r="F9" s="49"/>
      <c r="G9" s="49"/>
      <c r="H9" s="45">
        <v>1</v>
      </c>
      <c r="I9" s="42"/>
    </row>
    <row r="10" spans="1:9" ht="108.75">
      <c r="A10" s="156" t="s">
        <v>80</v>
      </c>
      <c r="B10" s="46">
        <v>2</v>
      </c>
      <c r="C10" s="47" t="s">
        <v>227</v>
      </c>
      <c r="D10" s="191" t="s">
        <v>221</v>
      </c>
      <c r="E10" s="51" t="s">
        <v>83</v>
      </c>
      <c r="F10" s="49"/>
      <c r="G10" s="49"/>
      <c r="H10" s="45">
        <v>1</v>
      </c>
      <c r="I10" s="42"/>
    </row>
    <row r="11" spans="1:9" ht="108.75">
      <c r="A11" s="156" t="s">
        <v>80</v>
      </c>
      <c r="B11" s="46">
        <v>3</v>
      </c>
      <c r="C11" s="47" t="s">
        <v>228</v>
      </c>
      <c r="D11" s="191" t="s">
        <v>222</v>
      </c>
      <c r="E11" s="48" t="s">
        <v>83</v>
      </c>
      <c r="F11" s="49"/>
      <c r="G11" s="49"/>
      <c r="H11" s="45">
        <v>1</v>
      </c>
      <c r="I11" s="42"/>
    </row>
    <row r="12" spans="1:9">
      <c r="A12" s="156"/>
      <c r="B12" s="46"/>
      <c r="C12" s="47"/>
      <c r="D12" s="42"/>
      <c r="E12" s="51"/>
      <c r="F12" s="49"/>
      <c r="G12" s="49"/>
      <c r="H12" s="50"/>
      <c r="I12" s="42"/>
    </row>
    <row r="13" spans="1:9">
      <c r="A13" s="156"/>
      <c r="B13" s="46"/>
      <c r="C13" s="47"/>
      <c r="D13" s="42"/>
      <c r="E13" s="51"/>
      <c r="F13" s="49"/>
      <c r="G13" s="49"/>
      <c r="H13" s="50"/>
      <c r="I13" s="42"/>
    </row>
    <row r="14" spans="1:9">
      <c r="A14" s="156"/>
      <c r="B14" s="46"/>
      <c r="C14" s="47"/>
      <c r="D14" s="42"/>
      <c r="E14" s="51"/>
      <c r="F14" s="49"/>
      <c r="G14" s="49"/>
      <c r="H14" s="50"/>
      <c r="I14" s="42"/>
    </row>
    <row r="15" spans="1:9">
      <c r="A15" s="156"/>
      <c r="B15" s="46"/>
      <c r="C15" s="47"/>
      <c r="D15" s="42"/>
      <c r="E15" s="51"/>
      <c r="F15" s="49"/>
      <c r="G15" s="49"/>
      <c r="H15" s="50"/>
      <c r="I15" s="42"/>
    </row>
    <row r="16" spans="1:9">
      <c r="A16" s="156"/>
      <c r="B16" s="46"/>
      <c r="C16" s="47"/>
      <c r="D16" s="42"/>
      <c r="E16" s="51"/>
      <c r="F16" s="49"/>
      <c r="G16" s="49"/>
      <c r="H16" s="50"/>
      <c r="I16" s="42"/>
    </row>
    <row r="17" spans="1:9">
      <c r="A17" s="156"/>
      <c r="B17" s="46"/>
      <c r="C17" s="47"/>
      <c r="D17" s="42"/>
      <c r="E17" s="51"/>
      <c r="F17" s="49"/>
      <c r="G17" s="49"/>
      <c r="H17" s="50"/>
      <c r="I17" s="42"/>
    </row>
    <row r="18" spans="1:9">
      <c r="A18" s="156"/>
      <c r="B18" s="46"/>
      <c r="C18" s="47"/>
      <c r="D18" s="42"/>
      <c r="E18" s="51"/>
      <c r="F18" s="49"/>
      <c r="G18" s="49"/>
      <c r="H18" s="50"/>
      <c r="I18" s="42"/>
    </row>
    <row r="19" spans="1:9">
      <c r="A19" s="156"/>
      <c r="B19" s="46"/>
      <c r="C19" s="47"/>
      <c r="D19" s="42"/>
      <c r="E19" s="51"/>
      <c r="F19" s="49"/>
      <c r="G19" s="49"/>
      <c r="H19" s="50"/>
      <c r="I19" s="42"/>
    </row>
    <row r="20" spans="1:9">
      <c r="A20" s="156"/>
      <c r="B20" s="46"/>
      <c r="C20" s="47"/>
      <c r="D20" s="42"/>
      <c r="E20" s="51"/>
      <c r="F20" s="49"/>
      <c r="G20" s="49"/>
      <c r="H20" s="50"/>
      <c r="I20" s="42"/>
    </row>
    <row r="21" spans="1:9">
      <c r="A21" s="156"/>
      <c r="B21" s="46"/>
      <c r="C21" s="47"/>
      <c r="D21" s="42"/>
      <c r="E21" s="51"/>
      <c r="F21" s="49"/>
      <c r="G21" s="49"/>
      <c r="H21" s="50"/>
      <c r="I21" s="42"/>
    </row>
    <row r="22" spans="1:9">
      <c r="A22" s="156"/>
      <c r="B22" s="46"/>
      <c r="C22" s="47"/>
      <c r="D22" s="42"/>
      <c r="E22" s="51"/>
      <c r="F22" s="49"/>
      <c r="G22" s="49"/>
      <c r="H22" s="50"/>
      <c r="I22" s="42"/>
    </row>
    <row r="23" spans="1:9">
      <c r="A23" s="156"/>
      <c r="B23" s="46"/>
      <c r="C23" s="47"/>
      <c r="D23" s="42"/>
      <c r="E23" s="51"/>
      <c r="F23" s="49"/>
      <c r="G23" s="49"/>
      <c r="H23" s="50"/>
      <c r="I23" s="42"/>
    </row>
    <row r="24" spans="1:9">
      <c r="A24" s="156"/>
      <c r="B24" s="46"/>
      <c r="C24" s="47"/>
      <c r="D24" s="42"/>
      <c r="E24" s="51"/>
      <c r="F24" s="49"/>
      <c r="G24" s="49"/>
      <c r="H24" s="50"/>
      <c r="I24" s="42"/>
    </row>
    <row r="25" spans="1:9">
      <c r="A25" s="156"/>
      <c r="B25" s="46"/>
      <c r="C25" s="47"/>
      <c r="D25" s="42"/>
      <c r="E25" s="51"/>
      <c r="F25" s="49"/>
      <c r="G25" s="49"/>
      <c r="H25" s="50"/>
      <c r="I25" s="42"/>
    </row>
    <row r="26" spans="1:9">
      <c r="A26" s="45"/>
      <c r="B26" s="46"/>
      <c r="C26" s="47"/>
      <c r="D26" s="42"/>
      <c r="E26" s="51"/>
      <c r="F26" s="49"/>
      <c r="G26" s="49"/>
      <c r="H26" s="50"/>
      <c r="I26" s="42"/>
    </row>
    <row r="27" spans="1:9">
      <c r="A27" s="45"/>
      <c r="B27" s="46"/>
      <c r="C27" s="47"/>
      <c r="D27" s="42"/>
      <c r="E27" s="51"/>
      <c r="F27" s="49"/>
      <c r="G27" s="49"/>
      <c r="H27" s="50"/>
      <c r="I27" s="42"/>
    </row>
    <row r="28" spans="1:9">
      <c r="A28" s="45"/>
      <c r="B28" s="46"/>
      <c r="C28" s="47"/>
      <c r="D28" s="42"/>
      <c r="E28" s="51"/>
      <c r="F28" s="49"/>
      <c r="G28" s="49"/>
      <c r="H28" s="50"/>
      <c r="I28" s="42"/>
    </row>
    <row r="29" spans="1:9">
      <c r="A29" s="45"/>
      <c r="B29" s="46"/>
      <c r="C29" s="47"/>
      <c r="D29" s="42"/>
      <c r="E29" s="51"/>
      <c r="F29" s="49"/>
      <c r="G29" s="49"/>
      <c r="H29" s="50"/>
      <c r="I29" s="42"/>
    </row>
    <row r="30" spans="1:9">
      <c r="A30" s="45"/>
      <c r="B30" s="46"/>
      <c r="C30" s="47"/>
      <c r="D30" s="42"/>
      <c r="E30" s="51"/>
      <c r="F30" s="49"/>
      <c r="G30" s="49"/>
      <c r="H30" s="50"/>
      <c r="I30" s="42"/>
    </row>
    <row r="31" spans="1:9">
      <c r="A31" s="45"/>
      <c r="B31" s="46"/>
      <c r="C31" s="47"/>
      <c r="D31" s="42"/>
      <c r="E31" s="51"/>
      <c r="F31" s="49"/>
      <c r="G31" s="49"/>
      <c r="H31" s="50"/>
      <c r="I31" s="42"/>
    </row>
    <row r="32" spans="1:9">
      <c r="A32" s="45"/>
      <c r="B32" s="46"/>
      <c r="C32" s="47"/>
      <c r="D32" s="42"/>
      <c r="E32" s="51"/>
      <c r="F32" s="49"/>
      <c r="G32" s="49"/>
      <c r="H32" s="50"/>
      <c r="I32" s="42"/>
    </row>
    <row r="33" spans="1:9">
      <c r="A33" s="45"/>
      <c r="B33" s="46"/>
      <c r="C33" s="47"/>
      <c r="D33" s="42"/>
      <c r="E33" s="51"/>
      <c r="F33" s="49"/>
      <c r="G33" s="49"/>
      <c r="H33" s="50"/>
      <c r="I33" s="42"/>
    </row>
    <row r="34" spans="1:9">
      <c r="A34" s="45"/>
      <c r="B34" s="46"/>
      <c r="C34" s="47"/>
      <c r="D34" s="42"/>
      <c r="E34" s="51"/>
      <c r="F34" s="49"/>
      <c r="G34" s="49"/>
      <c r="H34" s="50"/>
      <c r="I34" s="42"/>
    </row>
    <row r="35" spans="1:9">
      <c r="A35" s="45"/>
      <c r="B35" s="46"/>
      <c r="C35" s="47"/>
      <c r="D35" s="42"/>
      <c r="E35" s="51"/>
      <c r="F35" s="49"/>
      <c r="G35" s="49"/>
      <c r="H35" s="50"/>
      <c r="I35" s="42"/>
    </row>
    <row r="36" spans="1:9">
      <c r="A36" s="45"/>
      <c r="B36" s="46"/>
      <c r="C36" s="47"/>
      <c r="D36" s="42"/>
      <c r="E36" s="51"/>
      <c r="F36" s="49"/>
      <c r="G36" s="49"/>
      <c r="H36" s="50"/>
      <c r="I36" s="42"/>
    </row>
    <row r="37" spans="1:9">
      <c r="A37" s="45"/>
      <c r="B37" s="46"/>
      <c r="C37" s="47"/>
      <c r="D37" s="52"/>
      <c r="E37" s="51"/>
      <c r="F37" s="49"/>
      <c r="G37" s="49"/>
      <c r="H37" s="50"/>
      <c r="I37" s="42"/>
    </row>
    <row r="38" spans="1:9">
      <c r="A38" s="45"/>
      <c r="B38" s="46"/>
      <c r="C38" s="47"/>
      <c r="D38" s="42"/>
      <c r="E38" s="51"/>
      <c r="F38" s="49"/>
      <c r="G38" s="49"/>
      <c r="H38" s="50"/>
      <c r="I38" s="42"/>
    </row>
    <row r="39" spans="1:9">
      <c r="A39" s="45"/>
      <c r="B39" s="46"/>
      <c r="C39" s="47"/>
      <c r="D39" s="42"/>
      <c r="E39" s="51"/>
      <c r="F39" s="49"/>
      <c r="G39" s="49"/>
      <c r="H39" s="50"/>
      <c r="I39" s="42"/>
    </row>
    <row r="40" spans="1:9">
      <c r="A40" s="45"/>
      <c r="B40" s="46"/>
      <c r="C40" s="47"/>
      <c r="D40" s="42"/>
      <c r="E40" s="51"/>
      <c r="F40" s="49"/>
      <c r="G40" s="49"/>
      <c r="H40" s="50"/>
      <c r="I40" s="42"/>
    </row>
    <row r="41" spans="1:9">
      <c r="A41" s="45"/>
      <c r="B41" s="46"/>
      <c r="C41" s="47"/>
      <c r="D41" s="42"/>
      <c r="E41" s="51"/>
      <c r="F41" s="49"/>
      <c r="G41" s="49"/>
      <c r="H41" s="50"/>
      <c r="I41" s="42"/>
    </row>
    <row r="42" spans="1:9">
      <c r="A42" s="45"/>
      <c r="B42" s="46"/>
      <c r="C42" s="47"/>
      <c r="D42" s="42"/>
      <c r="E42" s="51"/>
      <c r="F42" s="49"/>
      <c r="G42" s="49"/>
      <c r="H42" s="50"/>
      <c r="I42" s="42"/>
    </row>
    <row r="43" spans="1:9">
      <c r="A43" s="45"/>
      <c r="B43" s="46"/>
      <c r="C43" s="47"/>
      <c r="D43" s="42"/>
      <c r="E43" s="51"/>
      <c r="F43" s="49"/>
      <c r="G43" s="49"/>
      <c r="H43" s="50"/>
      <c r="I43" s="42"/>
    </row>
    <row r="44" spans="1:9">
      <c r="A44" s="45"/>
      <c r="B44" s="46"/>
      <c r="C44" s="47"/>
      <c r="D44" s="42"/>
      <c r="E44" s="51"/>
      <c r="F44" s="49"/>
      <c r="G44" s="49"/>
      <c r="H44" s="50"/>
      <c r="I44" s="42"/>
    </row>
    <row r="45" spans="1:9">
      <c r="A45" s="45"/>
      <c r="B45" s="46"/>
      <c r="C45" s="47"/>
      <c r="D45" s="42"/>
      <c r="E45" s="51"/>
      <c r="F45" s="49"/>
      <c r="G45" s="49"/>
      <c r="H45" s="50"/>
      <c r="I45" s="42"/>
    </row>
    <row r="46" spans="1:9">
      <c r="A46" s="45"/>
      <c r="B46" s="46"/>
      <c r="C46" s="47"/>
      <c r="D46" s="42"/>
      <c r="E46" s="51"/>
      <c r="F46" s="49"/>
      <c r="G46" s="49"/>
      <c r="H46" s="50"/>
      <c r="I46" s="42"/>
    </row>
    <row r="47" spans="1:9">
      <c r="A47" s="45"/>
      <c r="B47" s="46"/>
      <c r="C47" s="47"/>
      <c r="D47" s="42"/>
      <c r="E47" s="51"/>
      <c r="F47" s="49"/>
      <c r="G47" s="49"/>
      <c r="H47" s="50"/>
      <c r="I47" s="42"/>
    </row>
    <row r="48" spans="1:9">
      <c r="A48" s="45"/>
      <c r="B48" s="46"/>
      <c r="C48" s="47"/>
      <c r="D48" s="42"/>
      <c r="E48" s="51"/>
      <c r="F48" s="49"/>
      <c r="G48" s="49"/>
      <c r="H48" s="50"/>
      <c r="I48" s="42"/>
    </row>
    <row r="49" spans="1:9">
      <c r="A49" s="45"/>
      <c r="B49" s="46"/>
      <c r="C49" s="47"/>
      <c r="D49" s="42"/>
      <c r="E49" s="51"/>
      <c r="F49" s="49"/>
      <c r="G49" s="49"/>
      <c r="H49" s="50"/>
      <c r="I49" s="42"/>
    </row>
    <row r="50" spans="1:9">
      <c r="A50" s="45"/>
      <c r="B50" s="46"/>
      <c r="C50" s="47"/>
      <c r="D50" s="42"/>
      <c r="E50" s="51"/>
      <c r="F50" s="49"/>
      <c r="G50" s="49"/>
      <c r="H50" s="50"/>
      <c r="I50" s="42"/>
    </row>
    <row r="51" spans="1:9">
      <c r="A51" s="45"/>
      <c r="B51" s="46"/>
      <c r="C51" s="47"/>
      <c r="D51" s="42"/>
      <c r="E51" s="51"/>
      <c r="F51" s="49"/>
      <c r="G51" s="49"/>
      <c r="H51" s="50"/>
      <c r="I51" s="42"/>
    </row>
  </sheetData>
  <sheetProtection algorithmName="SHA-512" hashValue="4KEe1PZ6RZff00e5RqUpO3peW8cfSt7tehyLlWqkd0OZY0g5go1I1pURu1lRRO10Rbs9UfH8Mc6FFVtl/E5vbg==" saltValue="WZzq/XlowfOh0w433GFrVg==" spinCount="100000" sheet="1" objects="1" scenarios="1"/>
  <protectedRanges>
    <protectedRange sqref="H2" name="Range1_1"/>
    <protectedRange sqref="H3" name="Range1_2"/>
  </protectedRanges>
  <dataValidations count="1">
    <dataValidation type="list" allowBlank="1" showInputMessage="1" showErrorMessage="1" sqref="A9:A51" xr:uid="{7229C09D-600D-440C-B4E7-4C1D1367292D}">
      <formula1>"Y,N"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30283-5CB3-496B-80D5-CD54D25297B9}">
  <sheetPr>
    <pageSetUpPr fitToPage="1"/>
  </sheetPr>
  <dimension ref="A1:R35"/>
  <sheetViews>
    <sheetView showGridLines="0" topLeftCell="A14" zoomScaleNormal="100" workbookViewId="0">
      <selection activeCell="D6" sqref="D6"/>
    </sheetView>
  </sheetViews>
  <sheetFormatPr defaultColWidth="7.140625" defaultRowHeight="18"/>
  <cols>
    <col min="1" max="1" width="12.42578125" style="158" customWidth="1"/>
    <col min="2" max="2" width="7.140625" style="158" customWidth="1"/>
    <col min="3" max="3" width="10.42578125" style="158" customWidth="1"/>
    <col min="4" max="5" width="7.140625" style="158" customWidth="1"/>
    <col min="6" max="6" width="26.140625" style="158" customWidth="1"/>
    <col min="7" max="7" width="8.140625" style="158" customWidth="1"/>
    <col min="8" max="8" width="8.85546875" style="158" customWidth="1"/>
    <col min="9" max="9" width="6.85546875" style="158" customWidth="1"/>
    <col min="10" max="11" width="7.140625" style="158" customWidth="1"/>
    <col min="12" max="16384" width="7.140625" style="158"/>
  </cols>
  <sheetData>
    <row r="1" spans="1:18" s="177" customFormat="1" ht="30.75">
      <c r="A1" s="174"/>
      <c r="B1" s="175"/>
      <c r="C1" s="175"/>
      <c r="D1" s="175"/>
      <c r="E1" s="175"/>
      <c r="F1" s="175"/>
      <c r="G1" s="175"/>
      <c r="H1" s="176"/>
      <c r="I1" s="176"/>
    </row>
    <row r="2" spans="1:18" s="177" customFormat="1" ht="30.75">
      <c r="A2" s="203" t="s">
        <v>172</v>
      </c>
      <c r="B2" s="203"/>
      <c r="C2" s="203"/>
      <c r="D2" s="203"/>
      <c r="E2" s="203"/>
      <c r="F2" s="203"/>
      <c r="G2" s="203"/>
      <c r="H2" s="203"/>
      <c r="I2" s="176"/>
    </row>
    <row r="3" spans="1:18">
      <c r="A3" s="159"/>
      <c r="B3" s="160"/>
      <c r="C3" s="160"/>
      <c r="D3" s="160"/>
      <c r="E3" s="160"/>
      <c r="F3" s="160"/>
      <c r="G3" s="160"/>
      <c r="H3" s="159"/>
      <c r="I3" s="159"/>
    </row>
    <row r="4" spans="1:18" s="173" customFormat="1" ht="78" customHeight="1">
      <c r="A4" s="204" t="s">
        <v>180</v>
      </c>
      <c r="B4" s="204"/>
      <c r="C4" s="204"/>
      <c r="D4" s="204"/>
      <c r="E4" s="204"/>
      <c r="F4" s="204"/>
      <c r="G4" s="204"/>
      <c r="H4" s="204"/>
      <c r="I4" s="172"/>
    </row>
    <row r="5" spans="1:18" s="173" customFormat="1" ht="21.75">
      <c r="A5" s="172"/>
      <c r="B5" s="171"/>
      <c r="C5" s="171"/>
      <c r="D5" s="171"/>
      <c r="E5" s="171"/>
      <c r="F5" s="171"/>
      <c r="G5" s="172"/>
      <c r="H5" s="172"/>
      <c r="I5" s="172"/>
    </row>
    <row r="6" spans="1:18" s="173" customFormat="1" ht="67.900000000000006" customHeight="1">
      <c r="A6" s="172"/>
      <c r="B6" s="171"/>
      <c r="C6" s="171"/>
      <c r="D6" s="171"/>
      <c r="E6" s="171"/>
      <c r="F6" s="171"/>
      <c r="G6" s="172"/>
      <c r="H6" s="172"/>
      <c r="I6" s="172"/>
      <c r="K6" s="168"/>
      <c r="L6" s="168"/>
      <c r="M6" s="168"/>
      <c r="N6" s="168"/>
      <c r="O6" s="168"/>
      <c r="P6" s="168"/>
      <c r="Q6" s="168"/>
      <c r="R6" s="168"/>
    </row>
    <row r="7" spans="1:18" s="173" customFormat="1" ht="21.75">
      <c r="A7" s="178"/>
      <c r="B7" s="179" t="s">
        <v>170</v>
      </c>
      <c r="D7" s="180"/>
      <c r="E7" s="200"/>
      <c r="F7" s="200"/>
      <c r="G7" s="181"/>
      <c r="H7" s="172"/>
      <c r="I7" s="172"/>
    </row>
    <row r="8" spans="1:18" s="173" customFormat="1" ht="21.75">
      <c r="A8" s="178"/>
      <c r="B8" s="171"/>
      <c r="C8" s="182"/>
      <c r="D8" s="183"/>
      <c r="E8" s="182"/>
      <c r="F8" s="181"/>
      <c r="G8" s="181"/>
      <c r="H8" s="172"/>
      <c r="I8" s="172"/>
    </row>
    <row r="9" spans="1:18" s="173" customFormat="1" ht="21.75">
      <c r="A9" s="178"/>
      <c r="B9" s="179" t="s">
        <v>169</v>
      </c>
      <c r="D9" s="180"/>
      <c r="E9" s="200"/>
      <c r="F9" s="200"/>
      <c r="G9" s="181"/>
      <c r="H9" s="172"/>
      <c r="I9" s="172"/>
    </row>
    <row r="10" spans="1:18" s="173" customFormat="1" ht="40.35" customHeight="1">
      <c r="A10" s="178"/>
      <c r="B10" s="171"/>
      <c r="C10" s="184"/>
      <c r="D10" s="183"/>
      <c r="E10" s="201" t="s">
        <v>171</v>
      </c>
      <c r="F10" s="201"/>
      <c r="G10" s="205"/>
      <c r="H10" s="205"/>
      <c r="I10" s="172"/>
    </row>
    <row r="11" spans="1:18" s="173" customFormat="1" ht="21.75">
      <c r="A11" s="178"/>
      <c r="B11" s="171"/>
      <c r="C11" s="182"/>
      <c r="D11" s="183"/>
      <c r="E11" s="182"/>
      <c r="F11" s="181"/>
      <c r="G11" s="181"/>
      <c r="H11" s="172"/>
      <c r="I11" s="172"/>
    </row>
    <row r="12" spans="1:18" s="173" customFormat="1" ht="21.75">
      <c r="A12" s="178"/>
      <c r="B12" s="179" t="s">
        <v>167</v>
      </c>
      <c r="D12" s="180"/>
      <c r="E12" s="200"/>
      <c r="F12" s="200"/>
      <c r="G12" s="181"/>
      <c r="H12" s="172"/>
      <c r="I12" s="172"/>
    </row>
    <row r="13" spans="1:18" s="173" customFormat="1" ht="21.75">
      <c r="A13" s="178"/>
      <c r="B13" s="171"/>
      <c r="C13" s="172"/>
      <c r="D13" s="171"/>
      <c r="E13" s="182"/>
      <c r="F13" s="182"/>
      <c r="G13" s="181"/>
      <c r="H13" s="172"/>
      <c r="I13" s="172"/>
    </row>
    <row r="14" spans="1:18" s="173" customFormat="1" ht="21.75">
      <c r="A14" s="178"/>
      <c r="B14" s="171"/>
      <c r="C14" s="172"/>
      <c r="D14" s="171"/>
      <c r="E14" s="182"/>
      <c r="F14" s="182"/>
      <c r="G14" s="181"/>
      <c r="H14" s="171"/>
      <c r="I14" s="172"/>
    </row>
    <row r="15" spans="1:18" s="173" customFormat="1" ht="21.75">
      <c r="A15" s="178"/>
      <c r="B15" s="179" t="s">
        <v>170</v>
      </c>
      <c r="D15" s="171"/>
      <c r="E15" s="200"/>
      <c r="F15" s="200"/>
      <c r="G15" s="181"/>
      <c r="H15" s="172"/>
      <c r="I15" s="172"/>
    </row>
    <row r="16" spans="1:18" s="173" customFormat="1" ht="21.75">
      <c r="A16" s="178"/>
      <c r="B16" s="171"/>
      <c r="C16" s="182"/>
      <c r="D16" s="171"/>
      <c r="E16" s="182"/>
      <c r="F16" s="181"/>
      <c r="G16" s="181"/>
      <c r="H16" s="172"/>
      <c r="I16" s="172"/>
    </row>
    <row r="17" spans="1:9" s="173" customFormat="1" ht="21.75">
      <c r="A17" s="178"/>
      <c r="B17" s="179" t="s">
        <v>169</v>
      </c>
      <c r="D17" s="171"/>
      <c r="E17" s="200"/>
      <c r="F17" s="200"/>
      <c r="G17" s="181"/>
      <c r="H17" s="172"/>
      <c r="I17" s="172"/>
    </row>
    <row r="18" spans="1:9" s="173" customFormat="1" ht="21.75">
      <c r="A18" s="178"/>
      <c r="B18" s="171"/>
      <c r="C18" s="184"/>
      <c r="D18" s="171"/>
      <c r="E18" s="201" t="s">
        <v>168</v>
      </c>
      <c r="F18" s="201"/>
      <c r="G18" s="181"/>
      <c r="H18" s="172"/>
      <c r="I18" s="172"/>
    </row>
    <row r="19" spans="1:9" s="173" customFormat="1" ht="21.75">
      <c r="A19" s="178"/>
      <c r="B19" s="171"/>
      <c r="C19" s="182"/>
      <c r="D19" s="171"/>
      <c r="E19" s="171"/>
      <c r="F19" s="183"/>
      <c r="G19" s="181"/>
      <c r="H19" s="172"/>
      <c r="I19" s="172"/>
    </row>
    <row r="20" spans="1:9" s="173" customFormat="1" ht="21.75">
      <c r="A20" s="178"/>
      <c r="B20" s="179" t="s">
        <v>167</v>
      </c>
      <c r="D20" s="171"/>
      <c r="E20" s="200"/>
      <c r="F20" s="200"/>
      <c r="G20" s="181"/>
      <c r="H20" s="172"/>
      <c r="I20" s="172"/>
    </row>
    <row r="21" spans="1:9" s="173" customFormat="1" ht="21.75">
      <c r="A21" s="178"/>
      <c r="B21" s="171"/>
      <c r="C21" s="171"/>
      <c r="D21" s="171"/>
      <c r="E21" s="171"/>
      <c r="F21" s="183"/>
      <c r="G21" s="181"/>
      <c r="H21" s="172"/>
      <c r="I21" s="172"/>
    </row>
    <row r="22" spans="1:9" s="173" customFormat="1" ht="21.75">
      <c r="A22" s="178"/>
      <c r="B22" s="171"/>
      <c r="C22" s="171"/>
      <c r="D22" s="171"/>
      <c r="E22" s="171"/>
      <c r="F22" s="183"/>
      <c r="G22" s="181"/>
      <c r="H22" s="172"/>
      <c r="I22" s="172"/>
    </row>
    <row r="23" spans="1:9" s="173" customFormat="1" ht="21.75">
      <c r="A23" s="178"/>
      <c r="B23" s="179" t="s">
        <v>170</v>
      </c>
      <c r="D23" s="171"/>
      <c r="E23" s="200"/>
      <c r="F23" s="200"/>
      <c r="G23" s="181"/>
      <c r="H23" s="172"/>
      <c r="I23" s="172"/>
    </row>
    <row r="24" spans="1:9" s="173" customFormat="1" ht="21.75">
      <c r="A24" s="178"/>
      <c r="B24" s="171"/>
      <c r="C24" s="182"/>
      <c r="D24" s="171"/>
      <c r="E24" s="182"/>
      <c r="F24" s="181"/>
      <c r="G24" s="181"/>
      <c r="H24" s="172"/>
      <c r="I24" s="172"/>
    </row>
    <row r="25" spans="1:9" s="173" customFormat="1" ht="21.75">
      <c r="A25" s="178"/>
      <c r="B25" s="179" t="s">
        <v>169</v>
      </c>
      <c r="D25" s="171"/>
      <c r="E25" s="200"/>
      <c r="F25" s="200"/>
      <c r="G25" s="181"/>
      <c r="H25" s="172"/>
      <c r="I25" s="172"/>
    </row>
    <row r="26" spans="1:9" s="173" customFormat="1" ht="21.75">
      <c r="A26" s="178"/>
      <c r="B26" s="171"/>
      <c r="C26" s="184"/>
      <c r="D26" s="171"/>
      <c r="E26" s="201" t="s">
        <v>168</v>
      </c>
      <c r="F26" s="201"/>
      <c r="G26" s="181"/>
      <c r="H26" s="172"/>
      <c r="I26" s="172"/>
    </row>
    <row r="27" spans="1:9" s="173" customFormat="1" ht="21.75">
      <c r="A27" s="178"/>
      <c r="B27" s="171"/>
      <c r="C27" s="182"/>
      <c r="D27" s="171"/>
      <c r="E27" s="171"/>
      <c r="F27" s="183"/>
      <c r="G27" s="181"/>
      <c r="H27" s="172"/>
      <c r="I27" s="172"/>
    </row>
    <row r="28" spans="1:9" s="173" customFormat="1" ht="21.75">
      <c r="A28" s="185"/>
      <c r="B28" s="186" t="s">
        <v>167</v>
      </c>
      <c r="C28" s="187"/>
      <c r="D28" s="188"/>
      <c r="E28" s="200"/>
      <c r="F28" s="200"/>
      <c r="G28" s="181"/>
      <c r="H28" s="172"/>
      <c r="I28" s="172"/>
    </row>
    <row r="29" spans="1:9" s="173" customFormat="1" ht="21.75">
      <c r="A29" s="185"/>
      <c r="B29" s="186"/>
      <c r="C29" s="187"/>
      <c r="D29" s="188"/>
      <c r="E29" s="171"/>
      <c r="F29" s="164" t="s">
        <v>166</v>
      </c>
      <c r="G29" s="181"/>
      <c r="H29" s="172"/>
      <c r="I29" s="172"/>
    </row>
    <row r="30" spans="1:9" s="173" customFormat="1" ht="21.75">
      <c r="A30" s="185"/>
      <c r="B30" s="186"/>
      <c r="C30" s="187"/>
      <c r="D30" s="188"/>
      <c r="E30" s="171"/>
      <c r="F30" s="183"/>
      <c r="G30" s="181"/>
      <c r="H30" s="172"/>
      <c r="I30" s="172"/>
    </row>
    <row r="31" spans="1:9" s="173" customFormat="1" ht="21.75">
      <c r="A31" s="185"/>
      <c r="B31" s="186"/>
      <c r="C31" s="187"/>
      <c r="D31" s="188"/>
      <c r="E31" s="171"/>
      <c r="F31" s="183"/>
      <c r="G31" s="181"/>
      <c r="H31" s="172"/>
      <c r="I31" s="172"/>
    </row>
    <row r="32" spans="1:9" s="173" customFormat="1" ht="21.75">
      <c r="A32" s="178"/>
      <c r="B32" s="171"/>
      <c r="C32" s="171"/>
      <c r="D32" s="171"/>
      <c r="E32" s="171"/>
      <c r="F32" s="183"/>
      <c r="G32" s="181"/>
      <c r="H32" s="172"/>
      <c r="I32" s="172"/>
    </row>
    <row r="33" spans="1:9" s="173" customFormat="1" ht="21.75">
      <c r="A33" s="172" t="s">
        <v>165</v>
      </c>
      <c r="B33" s="182"/>
      <c r="C33" s="181"/>
      <c r="D33" s="181"/>
      <c r="E33" s="181"/>
      <c r="F33" s="181"/>
      <c r="G33" s="171"/>
      <c r="H33" s="172"/>
      <c r="I33" s="172"/>
    </row>
    <row r="34" spans="1:9" s="173" customFormat="1" ht="21.75">
      <c r="A34" s="172" t="s">
        <v>164</v>
      </c>
    </row>
    <row r="35" spans="1:9" s="173" customFormat="1" ht="29.25" customHeight="1">
      <c r="A35" s="202" t="s">
        <v>163</v>
      </c>
      <c r="B35" s="202"/>
      <c r="C35" s="202"/>
      <c r="D35" s="202"/>
      <c r="E35" s="202"/>
      <c r="F35" s="202"/>
      <c r="G35" s="202"/>
      <c r="H35" s="202"/>
    </row>
  </sheetData>
  <sheetProtection formatCells="0" formatColumns="0" formatRows="0"/>
  <protectedRanges>
    <protectedRange password="FA91" sqref="C33 G13:G14" name="Range1_1" securityDescriptor="O:WDG:WDD:(A;;CC;;;WD)"/>
    <protectedRange password="FA91" sqref="D11 F7:F9 F11:G12 F15:F17 F20 F23:F25 F28" name="Range1_1_1" securityDescriptor="O:WDG:WDD:(A;;CC;;;WD)"/>
  </protectedRanges>
  <mergeCells count="16">
    <mergeCell ref="A2:H2"/>
    <mergeCell ref="A4:H4"/>
    <mergeCell ref="E7:F7"/>
    <mergeCell ref="E9:F9"/>
    <mergeCell ref="E10:F10"/>
    <mergeCell ref="G10:H10"/>
    <mergeCell ref="E25:F25"/>
    <mergeCell ref="E26:F26"/>
    <mergeCell ref="E28:F28"/>
    <mergeCell ref="A35:H35"/>
    <mergeCell ref="E12:F12"/>
    <mergeCell ref="E15:F15"/>
    <mergeCell ref="E17:F17"/>
    <mergeCell ref="E18:F18"/>
    <mergeCell ref="E20:F20"/>
    <mergeCell ref="E23:F23"/>
  </mergeCells>
  <pageMargins left="0.51181102362204722" right="0.51181102362204722" top="0.74803149606299213" bottom="0.74803149606299213" header="0.31496062992125984" footer="0.31496062992125984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1530A-D092-4C30-BEA9-0E41BBB71165}">
  <sheetPr>
    <pageSetUpPr fitToPage="1"/>
  </sheetPr>
  <dimension ref="A1:P23"/>
  <sheetViews>
    <sheetView showGridLines="0" zoomScaleNormal="100" workbookViewId="0">
      <selection activeCell="B10" sqref="B10:H11"/>
    </sheetView>
  </sheetViews>
  <sheetFormatPr defaultColWidth="8.140625" defaultRowHeight="18"/>
  <cols>
    <col min="1" max="1" width="8.140625" style="161" customWidth="1"/>
    <col min="2" max="8" width="14" style="161" customWidth="1"/>
    <col min="9" max="9" width="8.140625" style="161" customWidth="1"/>
    <col min="10" max="10" width="8.140625" style="161"/>
    <col min="11" max="11" width="79.85546875" style="161" bestFit="1" customWidth="1"/>
    <col min="12" max="16384" width="8.140625" style="161"/>
  </cols>
  <sheetData>
    <row r="1" spans="1:16" ht="20.100000000000001" customHeight="1">
      <c r="A1" s="16"/>
      <c r="B1" s="162"/>
      <c r="C1" s="162"/>
      <c r="D1" s="162"/>
      <c r="E1" s="162"/>
      <c r="F1" s="162"/>
      <c r="G1" s="162"/>
      <c r="H1" s="162"/>
      <c r="I1" s="162"/>
    </row>
    <row r="2" spans="1:16" s="166" customFormat="1" ht="30.75">
      <c r="A2" s="165"/>
      <c r="B2" s="207" t="s">
        <v>177</v>
      </c>
      <c r="C2" s="207"/>
      <c r="D2" s="207"/>
      <c r="E2" s="207"/>
      <c r="F2" s="207"/>
      <c r="G2" s="207"/>
      <c r="H2" s="207"/>
      <c r="I2" s="165"/>
    </row>
    <row r="3" spans="1:16" ht="20.100000000000001" customHeight="1">
      <c r="A3" s="162"/>
      <c r="B3" s="162"/>
      <c r="C3" s="162"/>
      <c r="D3" s="162"/>
      <c r="E3" s="162"/>
      <c r="F3" s="162"/>
      <c r="G3" s="162"/>
      <c r="H3" s="162"/>
      <c r="I3" s="162"/>
    </row>
    <row r="4" spans="1:16" s="164" customFormat="1" ht="24.95" customHeight="1">
      <c r="A4" s="163"/>
      <c r="B4" s="208" t="s">
        <v>178</v>
      </c>
      <c r="C4" s="208"/>
      <c r="D4" s="208"/>
      <c r="E4" s="208"/>
      <c r="F4" s="208"/>
      <c r="G4" s="208"/>
      <c r="H4" s="208"/>
      <c r="I4" s="163"/>
    </row>
    <row r="5" spans="1:16" s="164" customFormat="1" ht="24.95" customHeight="1">
      <c r="A5" s="163"/>
      <c r="B5" s="208"/>
      <c r="C5" s="208"/>
      <c r="D5" s="208"/>
      <c r="E5" s="208"/>
      <c r="F5" s="208"/>
      <c r="G5" s="208"/>
      <c r="H5" s="208"/>
      <c r="I5" s="163"/>
      <c r="J5" s="206"/>
      <c r="K5" s="206"/>
      <c r="L5" s="206"/>
      <c r="M5" s="206"/>
      <c r="N5" s="206"/>
      <c r="O5" s="206"/>
      <c r="P5" s="206"/>
    </row>
    <row r="6" spans="1:16" s="164" customFormat="1" ht="24.95" customHeight="1">
      <c r="A6" s="163"/>
      <c r="B6" s="208"/>
      <c r="C6" s="208"/>
      <c r="D6" s="208"/>
      <c r="E6" s="208"/>
      <c r="F6" s="208"/>
      <c r="G6" s="208"/>
      <c r="H6" s="208"/>
      <c r="I6" s="163"/>
      <c r="J6" s="206"/>
      <c r="K6" s="206"/>
      <c r="L6" s="206"/>
      <c r="M6" s="206"/>
      <c r="N6" s="206"/>
      <c r="O6" s="206"/>
      <c r="P6" s="206"/>
    </row>
    <row r="7" spans="1:16" s="164" customFormat="1" ht="18.95" customHeight="1">
      <c r="A7" s="163"/>
      <c r="B7" s="167"/>
      <c r="C7" s="167"/>
      <c r="D7" s="167"/>
      <c r="E7" s="167"/>
      <c r="F7" s="167"/>
      <c r="G7" s="167"/>
      <c r="H7" s="167"/>
      <c r="I7" s="163"/>
      <c r="J7" s="206"/>
      <c r="K7" s="206"/>
      <c r="L7" s="206"/>
      <c r="M7" s="206"/>
      <c r="N7" s="206"/>
      <c r="O7" s="206"/>
      <c r="P7" s="206"/>
    </row>
    <row r="8" spans="1:16" s="164" customFormat="1" ht="43.5" customHeight="1">
      <c r="A8" s="163"/>
      <c r="B8" s="204" t="s">
        <v>176</v>
      </c>
      <c r="C8" s="204"/>
      <c r="D8" s="204"/>
      <c r="E8" s="204"/>
      <c r="F8" s="204"/>
      <c r="G8" s="204"/>
      <c r="H8" s="204"/>
      <c r="I8" s="163"/>
      <c r="K8" s="168"/>
    </row>
    <row r="9" spans="1:16" s="164" customFormat="1" ht="18.95" customHeight="1">
      <c r="A9" s="163"/>
      <c r="B9" s="169"/>
      <c r="C9" s="169"/>
      <c r="D9" s="169"/>
      <c r="E9" s="169"/>
      <c r="F9" s="169"/>
      <c r="G9" s="169"/>
      <c r="H9" s="169"/>
      <c r="I9" s="163"/>
    </row>
    <row r="10" spans="1:16" s="164" customFormat="1" ht="18.95" customHeight="1">
      <c r="A10" s="163"/>
      <c r="B10" s="202" t="s">
        <v>175</v>
      </c>
      <c r="C10" s="202"/>
      <c r="D10" s="202"/>
      <c r="E10" s="202"/>
      <c r="F10" s="202"/>
      <c r="G10" s="202"/>
      <c r="H10" s="202"/>
      <c r="I10" s="163"/>
    </row>
    <row r="11" spans="1:16" s="164" customFormat="1" ht="18.95" customHeight="1">
      <c r="A11" s="163"/>
      <c r="B11" s="202"/>
      <c r="C11" s="202"/>
      <c r="D11" s="202"/>
      <c r="E11" s="202"/>
      <c r="F11" s="202"/>
      <c r="G11" s="202"/>
      <c r="H11" s="202"/>
      <c r="I11" s="163"/>
    </row>
    <row r="12" spans="1:16" s="164" customFormat="1" ht="18.95" customHeight="1">
      <c r="A12" s="163"/>
      <c r="B12" s="170"/>
      <c r="C12" s="170"/>
      <c r="D12" s="170"/>
      <c r="E12" s="170"/>
      <c r="F12" s="170"/>
      <c r="G12" s="170"/>
      <c r="H12" s="170"/>
      <c r="I12" s="163"/>
    </row>
    <row r="13" spans="1:16" s="164" customFormat="1" ht="18.95" customHeight="1">
      <c r="A13" s="163"/>
      <c r="B13" s="202" t="s">
        <v>174</v>
      </c>
      <c r="C13" s="202"/>
      <c r="D13" s="202"/>
      <c r="E13" s="202"/>
      <c r="F13" s="202"/>
      <c r="G13" s="202"/>
      <c r="H13" s="202"/>
      <c r="I13" s="163"/>
    </row>
    <row r="14" spans="1:16" s="164" customFormat="1" ht="18.95" customHeight="1">
      <c r="A14" s="163"/>
      <c r="B14" s="202"/>
      <c r="C14" s="202"/>
      <c r="D14" s="202"/>
      <c r="E14" s="202"/>
      <c r="F14" s="202"/>
      <c r="G14" s="202"/>
      <c r="H14" s="202"/>
      <c r="I14" s="163"/>
    </row>
    <row r="15" spans="1:16" s="164" customFormat="1" ht="18.95" customHeight="1">
      <c r="A15" s="163"/>
      <c r="B15" s="202"/>
      <c r="C15" s="202"/>
      <c r="D15" s="202"/>
      <c r="E15" s="202"/>
      <c r="F15" s="202"/>
      <c r="G15" s="202"/>
      <c r="H15" s="202"/>
      <c r="I15" s="163"/>
    </row>
    <row r="16" spans="1:16" s="164" customFormat="1" ht="18.95" customHeight="1">
      <c r="A16" s="163"/>
      <c r="B16" s="170"/>
      <c r="C16" s="170"/>
      <c r="D16" s="170"/>
      <c r="E16" s="170"/>
      <c r="F16" s="170"/>
      <c r="G16" s="170"/>
      <c r="H16" s="170"/>
      <c r="I16" s="163"/>
    </row>
    <row r="17" spans="1:9" s="164" customFormat="1" ht="18.95" customHeight="1">
      <c r="A17" s="163"/>
      <c r="B17" s="202" t="s">
        <v>179</v>
      </c>
      <c r="C17" s="202"/>
      <c r="D17" s="202"/>
      <c r="E17" s="202"/>
      <c r="F17" s="202"/>
      <c r="G17" s="202"/>
      <c r="H17" s="202"/>
      <c r="I17" s="163"/>
    </row>
    <row r="18" spans="1:9" s="164" customFormat="1" ht="18.95" customHeight="1">
      <c r="A18" s="163"/>
      <c r="B18" s="202"/>
      <c r="C18" s="202"/>
      <c r="D18" s="202"/>
      <c r="E18" s="202"/>
      <c r="F18" s="202"/>
      <c r="G18" s="202"/>
      <c r="H18" s="202"/>
      <c r="I18" s="163"/>
    </row>
    <row r="19" spans="1:9" s="164" customFormat="1" ht="18.95" customHeight="1">
      <c r="A19" s="163"/>
      <c r="B19" s="202"/>
      <c r="C19" s="202"/>
      <c r="D19" s="202"/>
      <c r="E19" s="202"/>
      <c r="F19" s="202"/>
      <c r="G19" s="202"/>
      <c r="H19" s="202"/>
      <c r="I19" s="163"/>
    </row>
    <row r="20" spans="1:9" s="164" customFormat="1" ht="18.95" customHeight="1">
      <c r="A20" s="163"/>
      <c r="B20" s="163"/>
      <c r="C20" s="163"/>
      <c r="D20" s="163"/>
      <c r="E20" s="163"/>
      <c r="F20" s="163"/>
      <c r="G20" s="163"/>
      <c r="H20" s="163"/>
      <c r="I20" s="163"/>
    </row>
    <row r="21" spans="1:9" s="164" customFormat="1" ht="24.95" customHeight="1">
      <c r="A21" s="163"/>
      <c r="B21" s="202" t="s">
        <v>173</v>
      </c>
      <c r="C21" s="202"/>
      <c r="D21" s="202"/>
      <c r="E21" s="202"/>
      <c r="F21" s="163"/>
      <c r="G21" s="163"/>
      <c r="H21" s="163"/>
      <c r="I21" s="163"/>
    </row>
    <row r="22" spans="1:9" s="164" customFormat="1" ht="24.95" customHeight="1">
      <c r="A22" s="163"/>
      <c r="B22" s="202"/>
      <c r="C22" s="202"/>
      <c r="D22" s="202"/>
      <c r="E22" s="202"/>
      <c r="F22" s="163"/>
      <c r="G22" s="163"/>
      <c r="H22" s="163"/>
      <c r="I22" s="163"/>
    </row>
    <row r="23" spans="1:9" s="164" customFormat="1" ht="24.95" customHeight="1">
      <c r="A23" s="163"/>
      <c r="B23" s="202"/>
      <c r="C23" s="202"/>
      <c r="D23" s="202"/>
      <c r="E23" s="202"/>
      <c r="F23" s="163"/>
      <c r="G23" s="163"/>
      <c r="H23" s="163"/>
      <c r="I23" s="163"/>
    </row>
  </sheetData>
  <sheetProtection formatCells="0" formatColumns="0" formatRows="0"/>
  <mergeCells count="8">
    <mergeCell ref="J5:P7"/>
    <mergeCell ref="B21:E23"/>
    <mergeCell ref="B2:H2"/>
    <mergeCell ref="B4:H6"/>
    <mergeCell ref="B8:H8"/>
    <mergeCell ref="B10:H11"/>
    <mergeCell ref="B13:H15"/>
    <mergeCell ref="B17:H19"/>
  </mergeCells>
  <pageMargins left="0.70866141732283472" right="0.27559055118110237" top="0.74803149606299213" bottom="0.74803149606299213" header="0.31496062992125984" footer="0.31496062992125984"/>
  <pageSetup paperSize="9" scale="8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6E1FF-55B4-4EE6-8429-94A669F3E371}">
  <dimension ref="A1:J20"/>
  <sheetViews>
    <sheetView tabSelected="1" zoomScaleNormal="100" workbookViewId="0">
      <selection activeCell="C4" sqref="C4:I4"/>
    </sheetView>
  </sheetViews>
  <sheetFormatPr defaultColWidth="9.140625" defaultRowHeight="21.75"/>
  <cols>
    <col min="1" max="1" width="5.28515625" style="139" customWidth="1"/>
    <col min="2" max="2" width="16.7109375" style="146" customWidth="1"/>
    <col min="3" max="3" width="13.42578125" style="142" customWidth="1"/>
    <col min="4" max="7" width="8.28515625" style="143" customWidth="1"/>
    <col min="8" max="8" width="12.140625" style="143" customWidth="1"/>
    <col min="9" max="9" width="51.85546875" style="143" customWidth="1"/>
    <col min="10" max="10" width="3.42578125" style="143" customWidth="1"/>
    <col min="11" max="11" width="3.42578125" style="139" customWidth="1"/>
    <col min="12" max="257" width="9.140625" style="139" customWidth="1"/>
    <col min="258" max="16384" width="9.140625" style="139"/>
  </cols>
  <sheetData>
    <row r="1" spans="1:10">
      <c r="A1" s="209"/>
      <c r="B1" s="209"/>
      <c r="C1" s="209"/>
      <c r="D1" s="209"/>
      <c r="E1" s="209"/>
      <c r="F1" s="209"/>
      <c r="G1" s="209"/>
      <c r="H1" s="209"/>
      <c r="I1" s="209"/>
      <c r="J1" s="210"/>
    </row>
    <row r="2" spans="1:10">
      <c r="A2" s="140"/>
      <c r="B2" s="141"/>
    </row>
    <row r="3" spans="1:10">
      <c r="A3" s="140"/>
      <c r="B3" s="144" t="s">
        <v>44</v>
      </c>
      <c r="C3" s="211" t="s">
        <v>162</v>
      </c>
      <c r="D3" s="212"/>
      <c r="E3" s="212"/>
      <c r="F3" s="212"/>
      <c r="G3" s="212"/>
      <c r="H3" s="212"/>
      <c r="I3" s="213"/>
    </row>
    <row r="4" spans="1:10">
      <c r="B4" s="144" t="s">
        <v>45</v>
      </c>
      <c r="C4" s="214">
        <v>36526</v>
      </c>
      <c r="D4" s="215"/>
      <c r="E4" s="215"/>
      <c r="F4" s="215"/>
      <c r="G4" s="215"/>
      <c r="H4" s="215"/>
      <c r="I4" s="216"/>
      <c r="J4" s="145"/>
    </row>
    <row r="5" spans="1:10">
      <c r="C5" s="139"/>
      <c r="D5" s="139"/>
      <c r="E5" s="139"/>
      <c r="F5" s="139"/>
      <c r="G5" s="139"/>
      <c r="H5" s="139"/>
      <c r="I5" s="139"/>
      <c r="J5" s="139"/>
    </row>
    <row r="6" spans="1:10">
      <c r="B6" s="147" t="s">
        <v>84</v>
      </c>
    </row>
    <row r="7" spans="1:10" ht="9" customHeight="1"/>
    <row r="8" spans="1:10" ht="42" customHeight="1">
      <c r="B8" s="220" t="s">
        <v>83</v>
      </c>
      <c r="C8" s="45">
        <v>1</v>
      </c>
      <c r="D8" s="217" t="s">
        <v>220</v>
      </c>
      <c r="E8" s="218"/>
      <c r="F8" s="218"/>
      <c r="G8" s="218"/>
      <c r="H8" s="218"/>
      <c r="I8" s="218"/>
      <c r="J8" s="219"/>
    </row>
    <row r="9" spans="1:10" ht="45.6" customHeight="1">
      <c r="B9" s="221"/>
      <c r="C9" s="192">
        <v>2</v>
      </c>
      <c r="D9" s="217" t="s">
        <v>221</v>
      </c>
      <c r="E9" s="218"/>
      <c r="F9" s="218"/>
      <c r="G9" s="218"/>
      <c r="H9" s="218"/>
      <c r="I9" s="218"/>
      <c r="J9" s="219"/>
    </row>
    <row r="10" spans="1:10" ht="40.9" customHeight="1">
      <c r="B10" s="222"/>
      <c r="C10" s="193">
        <v>3</v>
      </c>
      <c r="D10" s="217" t="s">
        <v>222</v>
      </c>
      <c r="E10" s="218"/>
      <c r="F10" s="218"/>
      <c r="G10" s="218"/>
      <c r="H10" s="218"/>
      <c r="I10" s="218"/>
      <c r="J10" s="219"/>
    </row>
    <row r="11" spans="1:10" ht="21.75" customHeight="1">
      <c r="B11" s="194"/>
      <c r="C11" s="195"/>
      <c r="D11" s="226"/>
      <c r="E11" s="227"/>
      <c r="F11" s="227"/>
      <c r="G11" s="227"/>
      <c r="H11" s="227"/>
      <c r="I11" s="227"/>
      <c r="J11" s="228"/>
    </row>
    <row r="12" spans="1:10">
      <c r="B12" s="194"/>
      <c r="C12" s="195"/>
      <c r="D12" s="229"/>
      <c r="E12" s="230"/>
      <c r="F12" s="230"/>
      <c r="G12" s="230"/>
      <c r="H12" s="230"/>
      <c r="I12" s="230"/>
      <c r="J12" s="231"/>
    </row>
    <row r="13" spans="1:10">
      <c r="B13" s="194"/>
      <c r="C13" s="193"/>
      <c r="D13" s="217"/>
      <c r="E13" s="218"/>
      <c r="F13" s="218"/>
      <c r="G13" s="218"/>
      <c r="H13" s="218"/>
      <c r="I13" s="218"/>
      <c r="J13" s="219"/>
    </row>
    <row r="14" spans="1:10">
      <c r="B14" s="194"/>
      <c r="C14" s="45"/>
      <c r="D14" s="217"/>
      <c r="E14" s="232"/>
      <c r="F14" s="232"/>
      <c r="G14" s="232"/>
      <c r="H14" s="232"/>
      <c r="I14" s="232"/>
      <c r="J14" s="233"/>
    </row>
    <row r="15" spans="1:10">
      <c r="B15" s="194"/>
      <c r="C15" s="45"/>
      <c r="D15" s="217"/>
      <c r="E15" s="218"/>
      <c r="F15" s="218"/>
      <c r="G15" s="218"/>
      <c r="H15" s="218"/>
      <c r="I15" s="218"/>
      <c r="J15" s="219"/>
    </row>
    <row r="16" spans="1:10">
      <c r="B16" s="148"/>
      <c r="C16" s="149"/>
      <c r="D16" s="234"/>
      <c r="E16" s="235"/>
      <c r="F16" s="235"/>
      <c r="G16" s="235"/>
      <c r="H16" s="235"/>
      <c r="I16" s="235"/>
      <c r="J16" s="236"/>
    </row>
    <row r="17" spans="2:10">
      <c r="B17" s="148"/>
      <c r="C17" s="149"/>
      <c r="D17" s="234"/>
      <c r="E17" s="235"/>
      <c r="F17" s="235"/>
      <c r="G17" s="235"/>
      <c r="H17" s="235"/>
      <c r="I17" s="235"/>
      <c r="J17" s="236"/>
    </row>
    <row r="18" spans="2:10">
      <c r="B18" s="148"/>
      <c r="C18" s="149"/>
      <c r="D18" s="234"/>
      <c r="E18" s="235"/>
      <c r="F18" s="235"/>
      <c r="G18" s="235"/>
      <c r="H18" s="235"/>
      <c r="I18" s="235"/>
      <c r="J18" s="236"/>
    </row>
    <row r="19" spans="2:10">
      <c r="B19" s="148"/>
      <c r="C19" s="149"/>
      <c r="D19" s="223"/>
      <c r="E19" s="224"/>
      <c r="F19" s="224"/>
      <c r="G19" s="224"/>
      <c r="H19" s="224"/>
      <c r="I19" s="224"/>
      <c r="J19" s="225"/>
    </row>
    <row r="20" spans="2:10">
      <c r="B20" s="150"/>
      <c r="C20" s="149"/>
      <c r="D20" s="223"/>
      <c r="E20" s="224"/>
      <c r="F20" s="224"/>
      <c r="G20" s="224"/>
      <c r="H20" s="224"/>
      <c r="I20" s="224"/>
      <c r="J20" s="225"/>
    </row>
  </sheetData>
  <sheetProtection algorithmName="SHA-512" hashValue="8p5KOXxLp+J8SIhqZQmrKZG/3JyqWMSkbEtpuxgW8KwOUrqmlOVJDID77JOkt09DrPFz+1hhxr70i1ZTyTZLqA==" saltValue="mG38WRm30yKyDu/4re52Uw==" spinCount="100000" sheet="1" objects="1" scenarios="1"/>
  <protectedRanges>
    <protectedRange sqref="C3:I4" name="Range1"/>
  </protectedRanges>
  <mergeCells count="17">
    <mergeCell ref="D19:J19"/>
    <mergeCell ref="D20:J20"/>
    <mergeCell ref="D10:J10"/>
    <mergeCell ref="D11:J11"/>
    <mergeCell ref="D12:J12"/>
    <mergeCell ref="D13:J13"/>
    <mergeCell ref="D14:J14"/>
    <mergeCell ref="D15:J15"/>
    <mergeCell ref="D16:J16"/>
    <mergeCell ref="D17:J17"/>
    <mergeCell ref="D18:J18"/>
    <mergeCell ref="A1:J1"/>
    <mergeCell ref="C3:I3"/>
    <mergeCell ref="C4:I4"/>
    <mergeCell ref="D8:J8"/>
    <mergeCell ref="D9:J9"/>
    <mergeCell ref="B8:B10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3CF0C-7461-4A2A-A0B2-94913C64DC60}">
  <dimension ref="A1:Z18"/>
  <sheetViews>
    <sheetView zoomScale="70" zoomScaleNormal="70" workbookViewId="0">
      <selection activeCell="H14" sqref="H14"/>
    </sheetView>
  </sheetViews>
  <sheetFormatPr defaultColWidth="8.85546875" defaultRowHeight="21.75"/>
  <cols>
    <col min="1" max="1" width="8.85546875" style="304"/>
    <col min="2" max="2" width="1.28515625" style="305" customWidth="1"/>
    <col min="3" max="3" width="6.7109375" style="305" customWidth="1"/>
    <col min="4" max="4" width="75.7109375" style="305" customWidth="1"/>
    <col min="5" max="9" width="26.7109375" style="319" customWidth="1"/>
    <col min="10" max="10" width="35.42578125" style="319" customWidth="1"/>
    <col min="11" max="11" width="14.140625" style="320" customWidth="1"/>
    <col min="12" max="16384" width="8.85546875" style="305"/>
  </cols>
  <sheetData>
    <row r="1" spans="1:26">
      <c r="C1" s="305" t="s">
        <v>46</v>
      </c>
      <c r="D1" s="305" t="s">
        <v>47</v>
      </c>
      <c r="E1" s="305" t="s">
        <v>229</v>
      </c>
      <c r="F1" s="305" t="s">
        <v>230</v>
      </c>
      <c r="G1" s="305" t="s">
        <v>231</v>
      </c>
      <c r="H1" s="305" t="s">
        <v>232</v>
      </c>
      <c r="I1" s="305" t="s">
        <v>233</v>
      </c>
      <c r="J1" s="305" t="s">
        <v>234</v>
      </c>
    </row>
    <row r="2" spans="1:26">
      <c r="C2" s="314" t="s">
        <v>181</v>
      </c>
    </row>
    <row r="3" spans="1:26">
      <c r="C3" s="324"/>
    </row>
    <row r="4" spans="1:26">
      <c r="C4" s="151" t="s">
        <v>44</v>
      </c>
      <c r="D4" s="311" t="str">
        <f>IF(ISBLANK(FORM_LIST!C3),"",FORM_LIST!C3)</f>
        <v>ระบุชื่อบริษัทประกันภัย</v>
      </c>
      <c r="E4" s="189"/>
      <c r="H4" s="189"/>
    </row>
    <row r="5" spans="1:26">
      <c r="C5" s="312" t="s">
        <v>45</v>
      </c>
      <c r="D5" s="313">
        <f>IF(ISBLANK(FORM_LIST!C4),"",FORM_LIST!C4)</f>
        <v>36526</v>
      </c>
      <c r="E5" s="190"/>
      <c r="H5" s="190"/>
    </row>
    <row r="6" spans="1:26" ht="13.9" customHeight="1"/>
    <row r="7" spans="1:26" ht="4.9000000000000004" customHeight="1"/>
    <row r="8" spans="1:26" ht="21" customHeight="1">
      <c r="C8" s="314" t="s">
        <v>182</v>
      </c>
    </row>
    <row r="9" spans="1:26">
      <c r="C9" s="325" t="s">
        <v>1</v>
      </c>
      <c r="D9" s="325" t="s">
        <v>2</v>
      </c>
      <c r="E9" s="316" t="s">
        <v>191</v>
      </c>
      <c r="F9" s="316" t="s">
        <v>197</v>
      </c>
      <c r="G9" s="316"/>
      <c r="H9" s="316"/>
      <c r="I9" s="316"/>
      <c r="J9" s="316" t="s">
        <v>196</v>
      </c>
    </row>
    <row r="10" spans="1:26" ht="87">
      <c r="C10" s="325"/>
      <c r="D10" s="325"/>
      <c r="E10" s="316"/>
      <c r="F10" s="326" t="s">
        <v>192</v>
      </c>
      <c r="G10" s="326" t="s">
        <v>193</v>
      </c>
      <c r="H10" s="326" t="s">
        <v>194</v>
      </c>
      <c r="I10" s="326" t="s">
        <v>195</v>
      </c>
      <c r="J10" s="316"/>
      <c r="K10" s="318" t="s">
        <v>249</v>
      </c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V10" s="318"/>
      <c r="W10" s="318"/>
      <c r="X10" s="318"/>
      <c r="Y10" s="318"/>
      <c r="Z10" s="318"/>
    </row>
    <row r="11" spans="1:26" ht="27" customHeight="1">
      <c r="A11" s="304" t="s">
        <v>48</v>
      </c>
      <c r="C11" s="310">
        <v>1</v>
      </c>
      <c r="D11" s="322" t="s">
        <v>183</v>
      </c>
      <c r="E11" s="197"/>
      <c r="F11" s="197"/>
      <c r="G11" s="197"/>
      <c r="H11" s="198"/>
      <c r="I11" s="198"/>
      <c r="J11" s="196"/>
      <c r="K11" s="321" t="str">
        <f xml:space="preserve"> IFERROR(IF(AND($J11 = "",$E11+$F11+$G11+$H11+$I11&lt;&gt;0),"กรุณากรอก คำอธิบาย",""),"กรุณากรอกข้อมูลเป็นตัวเลข")</f>
        <v/>
      </c>
      <c r="L11" s="318"/>
      <c r="M11" s="318"/>
      <c r="N11" s="318"/>
      <c r="O11" s="318"/>
      <c r="P11" s="318"/>
      <c r="Q11" s="318"/>
      <c r="R11" s="318"/>
      <c r="S11" s="318"/>
      <c r="T11" s="318"/>
      <c r="U11" s="318"/>
      <c r="V11" s="318"/>
      <c r="W11" s="318"/>
      <c r="X11" s="318"/>
      <c r="Y11" s="318"/>
      <c r="Z11" s="318"/>
    </row>
    <row r="12" spans="1:26" ht="27" customHeight="1">
      <c r="A12" s="304" t="s">
        <v>49</v>
      </c>
      <c r="C12" s="307">
        <v>2</v>
      </c>
      <c r="D12" s="323" t="s">
        <v>184</v>
      </c>
      <c r="E12" s="197"/>
      <c r="F12" s="197"/>
      <c r="G12" s="197"/>
      <c r="H12" s="198"/>
      <c r="I12" s="198"/>
      <c r="J12" s="196"/>
      <c r="K12" s="321" t="str">
        <f t="shared" ref="K12:K18" si="0" xml:space="preserve"> IFERROR(IF(AND($J12 = "",$E12+$F12+$G12+$H12+$I12&lt;&gt;0),"กรุณากรอก คำอธิบาย",""),"กรุณากรอกข้อมูลเป็นตัวเลข")</f>
        <v/>
      </c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</row>
    <row r="13" spans="1:26" ht="60" customHeight="1">
      <c r="A13" s="304" t="s">
        <v>50</v>
      </c>
      <c r="C13" s="307">
        <v>3</v>
      </c>
      <c r="D13" s="323" t="s">
        <v>185</v>
      </c>
      <c r="E13" s="197"/>
      <c r="F13" s="197"/>
      <c r="G13" s="197"/>
      <c r="H13" s="198"/>
      <c r="I13" s="198"/>
      <c r="J13" s="196"/>
      <c r="K13" s="321" t="str">
        <f t="shared" si="0"/>
        <v/>
      </c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</row>
    <row r="14" spans="1:26" ht="42" customHeight="1">
      <c r="A14" s="304" t="s">
        <v>51</v>
      </c>
      <c r="C14" s="307">
        <v>4</v>
      </c>
      <c r="D14" s="323" t="s">
        <v>186</v>
      </c>
      <c r="E14" s="197"/>
      <c r="F14" s="197"/>
      <c r="G14" s="197"/>
      <c r="H14" s="198"/>
      <c r="I14" s="198"/>
      <c r="J14" s="196"/>
      <c r="K14" s="321" t="str">
        <f xml:space="preserve"> IFERROR(IF(AND($J14 = "",$E14+$F14+$G14+$H14+$I14&lt;&gt;0),"กรุณากรอก คำอธิบาย",""),"กรุณากรอกข้อมูลเป็นตัวเลข")</f>
        <v/>
      </c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</row>
    <row r="15" spans="1:26" ht="42" customHeight="1">
      <c r="A15" s="304" t="s">
        <v>52</v>
      </c>
      <c r="C15" s="307">
        <v>5</v>
      </c>
      <c r="D15" s="322" t="s">
        <v>187</v>
      </c>
      <c r="E15" s="197"/>
      <c r="F15" s="197"/>
      <c r="G15" s="197"/>
      <c r="H15" s="198"/>
      <c r="I15" s="198"/>
      <c r="J15" s="196"/>
      <c r="K15" s="321" t="str">
        <f t="shared" si="0"/>
        <v/>
      </c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</row>
    <row r="16" spans="1:26" ht="42" customHeight="1">
      <c r="A16" s="304" t="s">
        <v>223</v>
      </c>
      <c r="C16" s="307">
        <v>6</v>
      </c>
      <c r="D16" s="323" t="s">
        <v>188</v>
      </c>
      <c r="E16" s="197"/>
      <c r="F16" s="198"/>
      <c r="G16" s="198"/>
      <c r="H16" s="197"/>
      <c r="I16" s="197"/>
      <c r="J16" s="196"/>
      <c r="K16" s="321" t="str">
        <f t="shared" si="0"/>
        <v/>
      </c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</row>
    <row r="17" spans="1:26" ht="42" customHeight="1">
      <c r="A17" s="304" t="s">
        <v>224</v>
      </c>
      <c r="C17" s="307">
        <v>7</v>
      </c>
      <c r="D17" s="323" t="s">
        <v>189</v>
      </c>
      <c r="E17" s="197"/>
      <c r="F17" s="198"/>
      <c r="G17" s="198"/>
      <c r="H17" s="197"/>
      <c r="I17" s="197"/>
      <c r="J17" s="196"/>
      <c r="K17" s="321" t="str">
        <f t="shared" si="0"/>
        <v/>
      </c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</row>
    <row r="18" spans="1:26" ht="25.9" customHeight="1">
      <c r="A18" s="304" t="s">
        <v>225</v>
      </c>
      <c r="C18" s="307">
        <v>8</v>
      </c>
      <c r="D18" s="322" t="s">
        <v>190</v>
      </c>
      <c r="E18" s="197"/>
      <c r="F18" s="198"/>
      <c r="G18" s="198"/>
      <c r="H18" s="197"/>
      <c r="I18" s="197"/>
      <c r="J18" s="196"/>
      <c r="K18" s="321" t="str">
        <f t="shared" si="0"/>
        <v/>
      </c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</row>
  </sheetData>
  <sheetProtection algorithmName="SHA-512" hashValue="UWg6MswoPxaRmTWzezymYPgmwowuowQKCv6QrLbLPlVSanGK7zVIfp6YfQrWBGFPf7yW9g5FVwbDxc78ogj3PA==" saltValue="XdrzavWN/GLRhjieVzHvbg==" spinCount="100000" sheet="1" scenarios="1" formatRows="0"/>
  <mergeCells count="5">
    <mergeCell ref="F9:I9"/>
    <mergeCell ref="J9:J10"/>
    <mergeCell ref="E9:E10"/>
    <mergeCell ref="C9:C10"/>
    <mergeCell ref="D9:D10"/>
  </mergeCells>
  <phoneticPr fontId="14" type="noConversion"/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7CDC4-8D40-4ED0-99D4-226674288D30}">
  <dimension ref="A1:Z17"/>
  <sheetViews>
    <sheetView zoomScale="70" zoomScaleNormal="70" workbookViewId="0">
      <selection activeCell="N10" sqref="N10"/>
    </sheetView>
  </sheetViews>
  <sheetFormatPr defaultColWidth="8.85546875" defaultRowHeight="21.75"/>
  <cols>
    <col min="1" max="1" width="9.5703125" style="303" customWidth="1"/>
    <col min="2" max="2" width="3.140625" style="304" customWidth="1"/>
    <col min="3" max="3" width="8.140625" style="305" customWidth="1"/>
    <col min="4" max="4" width="60.7109375" style="305" customWidth="1"/>
    <col min="5" max="10" width="27.42578125" style="305" customWidth="1"/>
    <col min="11" max="11" width="27.140625" style="305" customWidth="1"/>
    <col min="12" max="12" width="27.42578125" style="305" customWidth="1"/>
    <col min="13" max="13" width="35.42578125" style="305" customWidth="1"/>
    <col min="14" max="16384" width="8.85546875" style="305"/>
  </cols>
  <sheetData>
    <row r="1" spans="1:26">
      <c r="C1" s="305" t="s">
        <v>46</v>
      </c>
      <c r="D1" s="305" t="s">
        <v>47</v>
      </c>
      <c r="E1" s="305" t="s">
        <v>235</v>
      </c>
      <c r="F1" s="305" t="s">
        <v>236</v>
      </c>
      <c r="G1" s="305" t="s">
        <v>237</v>
      </c>
      <c r="H1" s="305" t="s">
        <v>238</v>
      </c>
      <c r="I1" s="305" t="s">
        <v>239</v>
      </c>
      <c r="J1" s="305" t="s">
        <v>240</v>
      </c>
      <c r="K1" s="305" t="s">
        <v>241</v>
      </c>
      <c r="L1" s="305" t="s">
        <v>242</v>
      </c>
      <c r="M1" s="305" t="s">
        <v>243</v>
      </c>
    </row>
    <row r="4" spans="1:26">
      <c r="C4" s="151" t="s">
        <v>44</v>
      </c>
      <c r="D4" s="311" t="str">
        <f>IF(ISBLANK(FORM_LIST!C3),"",FORM_LIST!C3)</f>
        <v>ระบุชื่อบริษัทประกันภัย</v>
      </c>
    </row>
    <row r="5" spans="1:26">
      <c r="C5" s="312" t="s">
        <v>45</v>
      </c>
      <c r="D5" s="313">
        <f>IF(ISBLANK(FORM_LIST!C4),"",FORM_LIST!C4)</f>
        <v>36526</v>
      </c>
    </row>
    <row r="6" spans="1:26" ht="13.9" customHeight="1"/>
    <row r="7" spans="1:26" ht="13.9" customHeight="1"/>
    <row r="8" spans="1:26" ht="21" customHeight="1">
      <c r="C8" s="314" t="s">
        <v>198</v>
      </c>
    </row>
    <row r="9" spans="1:26" ht="21" customHeight="1">
      <c r="C9" s="315" t="s">
        <v>1</v>
      </c>
      <c r="D9" s="315" t="s">
        <v>2</v>
      </c>
      <c r="E9" s="237" t="s">
        <v>202</v>
      </c>
      <c r="F9" s="237"/>
      <c r="G9" s="237" t="s">
        <v>203</v>
      </c>
      <c r="H9" s="237"/>
      <c r="I9" s="237"/>
      <c r="J9" s="237" t="s">
        <v>204</v>
      </c>
      <c r="K9" s="237"/>
      <c r="L9" s="237"/>
      <c r="M9" s="316" t="s">
        <v>196</v>
      </c>
    </row>
    <row r="10" spans="1:26" ht="68.45" customHeight="1">
      <c r="C10" s="315"/>
      <c r="D10" s="315"/>
      <c r="E10" s="152" t="s">
        <v>191</v>
      </c>
      <c r="F10" s="152" t="s">
        <v>197</v>
      </c>
      <c r="G10" s="152" t="s">
        <v>199</v>
      </c>
      <c r="H10" s="152" t="s">
        <v>200</v>
      </c>
      <c r="I10" s="152" t="s">
        <v>201</v>
      </c>
      <c r="J10" s="152" t="s">
        <v>199</v>
      </c>
      <c r="K10" s="152" t="s">
        <v>200</v>
      </c>
      <c r="L10" s="152" t="s">
        <v>201</v>
      </c>
      <c r="M10" s="316"/>
      <c r="N10" s="317" t="s">
        <v>249</v>
      </c>
      <c r="O10" s="318"/>
      <c r="P10" s="318"/>
      <c r="Q10" s="318"/>
      <c r="R10" s="318"/>
      <c r="S10" s="318"/>
      <c r="T10" s="318"/>
      <c r="U10" s="318"/>
      <c r="V10" s="318"/>
      <c r="W10" s="318"/>
      <c r="X10" s="318"/>
      <c r="Y10" s="318"/>
      <c r="Z10" s="318"/>
    </row>
    <row r="11" spans="1:26" ht="43.5">
      <c r="A11" s="304" t="s">
        <v>48</v>
      </c>
      <c r="C11" s="310">
        <v>1</v>
      </c>
      <c r="D11" s="308" t="s">
        <v>183</v>
      </c>
      <c r="E11" s="197"/>
      <c r="F11" s="197"/>
      <c r="G11" s="197"/>
      <c r="H11" s="197"/>
      <c r="I11" s="197"/>
      <c r="J11" s="198"/>
      <c r="K11" s="198"/>
      <c r="L11" s="198"/>
      <c r="M11" s="196"/>
      <c r="N11" s="306" t="str">
        <f>IFERROR( IF(AND($M11 = "",$E11+$F11+$G11+$H11+$I11+$J11+$K11+$L11&lt;&gt;0),"กรุณากรอก คำอธิบาย",""),"กรุณากรอกข้อมูลเป็นตัวเลข")</f>
        <v/>
      </c>
    </row>
    <row r="12" spans="1:26">
      <c r="A12" s="304" t="s">
        <v>49</v>
      </c>
      <c r="C12" s="307">
        <v>2</v>
      </c>
      <c r="D12" s="308" t="s">
        <v>184</v>
      </c>
      <c r="E12" s="197"/>
      <c r="F12" s="197"/>
      <c r="G12" s="197"/>
      <c r="H12" s="197"/>
      <c r="I12" s="197"/>
      <c r="J12" s="198"/>
      <c r="K12" s="198"/>
      <c r="L12" s="198"/>
      <c r="M12" s="196"/>
      <c r="N12" s="306" t="str">
        <f t="shared" ref="N12:N17" si="0">IFERROR( IF(AND($M12 = "",$E12+$F12+$G12+$H12+$I12+$J12+$K12+$L12&lt;&gt;0),"กรุณากรอก คำอธิบาย",""),"กรุณากรอกข้อมูลเป็นตัวเลข")</f>
        <v/>
      </c>
    </row>
    <row r="13" spans="1:26" ht="65.25">
      <c r="A13" s="304" t="s">
        <v>50</v>
      </c>
      <c r="C13" s="307">
        <v>3</v>
      </c>
      <c r="D13" s="308" t="s">
        <v>205</v>
      </c>
      <c r="E13" s="197"/>
      <c r="F13" s="197"/>
      <c r="G13" s="197"/>
      <c r="H13" s="197"/>
      <c r="I13" s="197"/>
      <c r="J13" s="197"/>
      <c r="K13" s="197"/>
      <c r="L13" s="197"/>
      <c r="M13" s="196"/>
      <c r="N13" s="306" t="str">
        <f t="shared" si="0"/>
        <v/>
      </c>
    </row>
    <row r="14" spans="1:26" ht="65.25">
      <c r="A14" s="304" t="s">
        <v>51</v>
      </c>
      <c r="C14" s="307">
        <v>4</v>
      </c>
      <c r="D14" s="308" t="s">
        <v>186</v>
      </c>
      <c r="E14" s="197"/>
      <c r="F14" s="197"/>
      <c r="G14" s="197"/>
      <c r="H14" s="197"/>
      <c r="I14" s="197"/>
      <c r="J14" s="197"/>
      <c r="K14" s="197"/>
      <c r="L14" s="197"/>
      <c r="M14" s="196"/>
      <c r="N14" s="306" t="str">
        <f t="shared" si="0"/>
        <v/>
      </c>
    </row>
    <row r="15" spans="1:26" ht="65.25">
      <c r="A15" s="304" t="s">
        <v>52</v>
      </c>
      <c r="C15" s="307">
        <v>5</v>
      </c>
      <c r="D15" s="308" t="s">
        <v>187</v>
      </c>
      <c r="E15" s="197"/>
      <c r="F15" s="197"/>
      <c r="G15" s="197"/>
      <c r="H15" s="197"/>
      <c r="I15" s="197"/>
      <c r="J15" s="197"/>
      <c r="K15" s="197"/>
      <c r="L15" s="197"/>
      <c r="M15" s="196"/>
      <c r="N15" s="306" t="str">
        <f t="shared" si="0"/>
        <v/>
      </c>
    </row>
    <row r="16" spans="1:26" ht="47.45" customHeight="1">
      <c r="A16" s="304" t="s">
        <v>223</v>
      </c>
      <c r="C16" s="307">
        <v>6</v>
      </c>
      <c r="D16" s="308" t="s">
        <v>206</v>
      </c>
      <c r="E16" s="197"/>
      <c r="F16" s="197"/>
      <c r="G16" s="198"/>
      <c r="H16" s="198"/>
      <c r="I16" s="198"/>
      <c r="J16" s="198"/>
      <c r="K16" s="198"/>
      <c r="L16" s="198"/>
      <c r="M16" s="196"/>
      <c r="N16" s="306" t="str">
        <f t="shared" si="0"/>
        <v/>
      </c>
    </row>
    <row r="17" spans="1:14" ht="43.5">
      <c r="A17" s="304" t="s">
        <v>224</v>
      </c>
      <c r="C17" s="307">
        <v>7</v>
      </c>
      <c r="D17" s="309" t="s">
        <v>207</v>
      </c>
      <c r="E17" s="197"/>
      <c r="F17" s="197"/>
      <c r="G17" s="198"/>
      <c r="H17" s="198"/>
      <c r="I17" s="198"/>
      <c r="J17" s="198"/>
      <c r="K17" s="198"/>
      <c r="L17" s="198"/>
      <c r="M17" s="196"/>
      <c r="N17" s="306" t="str">
        <f t="shared" si="0"/>
        <v/>
      </c>
    </row>
  </sheetData>
  <sheetProtection algorithmName="SHA-512" hashValue="BeEAcFRsuQSNxJhRM/A51zGqBeS2xv/+/XgVHBxy6arVPzeiE9nIXZIUmxP3qCJpkzkfjKoHxUflsK0quJcDlw==" saltValue="P/Xl9MpfHGRRO5gVZcRUFw==" spinCount="100000" sheet="1" scenarios="1" formatRows="0"/>
  <mergeCells count="6">
    <mergeCell ref="D9:D10"/>
    <mergeCell ref="C9:C10"/>
    <mergeCell ref="M9:M10"/>
    <mergeCell ref="E9:F9"/>
    <mergeCell ref="G9:I9"/>
    <mergeCell ref="J9:L9"/>
  </mergeCells>
  <phoneticPr fontId="14" type="noConversion"/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38883-346D-43A5-893D-6730496FED27}">
  <dimension ref="A1:V18"/>
  <sheetViews>
    <sheetView zoomScale="85" zoomScaleNormal="85" workbookViewId="0">
      <selection activeCell="P16" sqref="P16"/>
    </sheetView>
  </sheetViews>
  <sheetFormatPr defaultColWidth="8.85546875" defaultRowHeight="21.75"/>
  <cols>
    <col min="1" max="1" width="9.5703125" style="303" customWidth="1"/>
    <col min="2" max="2" width="3.140625" style="304" customWidth="1"/>
    <col min="3" max="3" width="8.140625" style="305" customWidth="1"/>
    <col min="4" max="4" width="59.85546875" style="305" customWidth="1"/>
    <col min="5" max="6" width="27.42578125" style="305" customWidth="1"/>
    <col min="7" max="7" width="27.140625" style="305" customWidth="1"/>
    <col min="8" max="8" width="27.42578125" style="305" customWidth="1"/>
    <col min="9" max="9" width="35.42578125" style="305" customWidth="1"/>
    <col min="10" max="16384" width="8.85546875" style="305"/>
  </cols>
  <sheetData>
    <row r="1" spans="1:22">
      <c r="C1" s="305" t="s">
        <v>46</v>
      </c>
      <c r="D1" s="305" t="s">
        <v>47</v>
      </c>
      <c r="E1" s="305" t="s">
        <v>244</v>
      </c>
      <c r="F1" s="305" t="s">
        <v>245</v>
      </c>
      <c r="G1" s="305" t="s">
        <v>246</v>
      </c>
      <c r="H1" s="305" t="s">
        <v>247</v>
      </c>
      <c r="I1" s="305" t="s">
        <v>248</v>
      </c>
    </row>
    <row r="4" spans="1:22">
      <c r="C4" s="151" t="s">
        <v>44</v>
      </c>
      <c r="D4" s="311" t="str">
        <f>IF(ISBLANK(FORM_LIST!C3),"",FORM_LIST!C3)</f>
        <v>ระบุชื่อบริษัทประกันภัย</v>
      </c>
    </row>
    <row r="5" spans="1:22">
      <c r="C5" s="312" t="s">
        <v>45</v>
      </c>
      <c r="D5" s="313">
        <f>IF(ISBLANK(FORM_LIST!C4),"",FORM_LIST!C4)</f>
        <v>36526</v>
      </c>
    </row>
    <row r="6" spans="1:22" ht="13.9" customHeight="1"/>
    <row r="7" spans="1:22" ht="21" customHeight="1">
      <c r="C7" s="314" t="s">
        <v>208</v>
      </c>
    </row>
    <row r="8" spans="1:22" ht="21" customHeight="1">
      <c r="C8" s="315" t="s">
        <v>1</v>
      </c>
      <c r="D8" s="315" t="s">
        <v>2</v>
      </c>
      <c r="E8" s="237" t="s">
        <v>212</v>
      </c>
      <c r="F8" s="237"/>
      <c r="G8" s="237"/>
      <c r="H8" s="237"/>
      <c r="I8" s="316" t="s">
        <v>196</v>
      </c>
    </row>
    <row r="9" spans="1:22" ht="21" customHeight="1">
      <c r="C9" s="315"/>
      <c r="D9" s="315"/>
      <c r="E9" s="237" t="s">
        <v>122</v>
      </c>
      <c r="F9" s="237"/>
      <c r="G9" s="237" t="s">
        <v>211</v>
      </c>
      <c r="H9" s="237"/>
      <c r="I9" s="316"/>
    </row>
    <row r="10" spans="1:22">
      <c r="C10" s="315"/>
      <c r="D10" s="315"/>
      <c r="E10" s="152" t="s">
        <v>209</v>
      </c>
      <c r="F10" s="152" t="s">
        <v>210</v>
      </c>
      <c r="G10" s="152" t="s">
        <v>209</v>
      </c>
      <c r="H10" s="152" t="s">
        <v>210</v>
      </c>
      <c r="I10" s="316"/>
      <c r="J10" s="317" t="s">
        <v>249</v>
      </c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V10" s="318"/>
    </row>
    <row r="11" spans="1:22">
      <c r="A11" s="304" t="s">
        <v>48</v>
      </c>
      <c r="C11" s="310">
        <v>1</v>
      </c>
      <c r="D11" s="308" t="s">
        <v>213</v>
      </c>
      <c r="E11" s="197"/>
      <c r="F11" s="197"/>
      <c r="G11" s="197"/>
      <c r="H11" s="197"/>
      <c r="I11" s="196"/>
      <c r="J11" s="306" t="str">
        <f xml:space="preserve"> IFERROR(IF(AND($I11 = "",$E11+$F11+$G11+$H11&lt;&gt;0),"กรุณากรอก คำอธิบาย",""),"กรุณากรอกข้อมูลเป็นตัวเลข")</f>
        <v/>
      </c>
    </row>
    <row r="12" spans="1:22">
      <c r="A12" s="304" t="s">
        <v>49</v>
      </c>
      <c r="C12" s="307">
        <v>2</v>
      </c>
      <c r="D12" s="308" t="s">
        <v>214</v>
      </c>
      <c r="E12" s="197"/>
      <c r="F12" s="197"/>
      <c r="G12" s="197"/>
      <c r="H12" s="197"/>
      <c r="I12" s="196"/>
      <c r="J12" s="306" t="str">
        <f t="shared" ref="J12:J18" si="0" xml:space="preserve"> IFERROR(IF(AND($I12 = "",$E12+$F12+$G12+$H12&lt;&gt;0),"กรุณากรอก คำอธิบาย",""),"กรุณากรอกข้อมูลเป็นตัวเลข")</f>
        <v/>
      </c>
    </row>
    <row r="13" spans="1:22" ht="108.75">
      <c r="A13" s="304" t="s">
        <v>50</v>
      </c>
      <c r="C13" s="307">
        <v>3</v>
      </c>
      <c r="D13" s="308" t="s">
        <v>215</v>
      </c>
      <c r="E13" s="197"/>
      <c r="F13" s="197"/>
      <c r="G13" s="197"/>
      <c r="H13" s="197"/>
      <c r="I13" s="196"/>
      <c r="J13" s="306" t="str">
        <f t="shared" si="0"/>
        <v/>
      </c>
    </row>
    <row r="14" spans="1:22" ht="87">
      <c r="A14" s="304" t="s">
        <v>51</v>
      </c>
      <c r="C14" s="307">
        <v>4</v>
      </c>
      <c r="D14" s="308" t="s">
        <v>216</v>
      </c>
      <c r="E14" s="197"/>
      <c r="F14" s="197"/>
      <c r="G14" s="197"/>
      <c r="H14" s="197"/>
      <c r="I14" s="196"/>
      <c r="J14" s="306" t="str">
        <f t="shared" si="0"/>
        <v/>
      </c>
    </row>
    <row r="15" spans="1:22" ht="43.5">
      <c r="A15" s="304" t="s">
        <v>52</v>
      </c>
      <c r="C15" s="307">
        <v>5</v>
      </c>
      <c r="D15" s="308" t="s">
        <v>217</v>
      </c>
      <c r="E15" s="197"/>
      <c r="F15" s="197"/>
      <c r="G15" s="197"/>
      <c r="H15" s="197"/>
      <c r="I15" s="196"/>
      <c r="J15" s="306" t="str">
        <f t="shared" si="0"/>
        <v/>
      </c>
    </row>
    <row r="16" spans="1:22" ht="43.5">
      <c r="A16" s="304" t="s">
        <v>223</v>
      </c>
      <c r="C16" s="307">
        <v>6</v>
      </c>
      <c r="D16" s="309" t="s">
        <v>218</v>
      </c>
      <c r="E16" s="197"/>
      <c r="F16" s="197"/>
      <c r="G16" s="198"/>
      <c r="H16" s="198"/>
      <c r="I16" s="196"/>
      <c r="J16" s="306" t="str">
        <f t="shared" si="0"/>
        <v/>
      </c>
    </row>
    <row r="17" spans="1:10" ht="43.5">
      <c r="A17" s="304" t="s">
        <v>224</v>
      </c>
      <c r="C17" s="307">
        <v>7</v>
      </c>
      <c r="D17" s="309" t="s">
        <v>219</v>
      </c>
      <c r="E17" s="197"/>
      <c r="F17" s="197"/>
      <c r="G17" s="197"/>
      <c r="H17" s="197"/>
      <c r="I17" s="196"/>
      <c r="J17" s="306" t="str">
        <f t="shared" si="0"/>
        <v/>
      </c>
    </row>
    <row r="18" spans="1:10">
      <c r="A18" s="304" t="s">
        <v>225</v>
      </c>
      <c r="C18" s="307">
        <v>8</v>
      </c>
      <c r="D18" s="327" t="s">
        <v>10</v>
      </c>
      <c r="E18" s="197"/>
      <c r="F18" s="197"/>
      <c r="G18" s="198"/>
      <c r="H18" s="198"/>
      <c r="I18" s="196"/>
      <c r="J18" s="306" t="str">
        <f t="shared" si="0"/>
        <v/>
      </c>
    </row>
  </sheetData>
  <sheetProtection algorithmName="SHA-512" hashValue="kAEvgo+YCDv3kWHKOYbieSdQDpcusyFp7qkBuMAkgsd4M46g5+B9Tu0tiATjznQsDLQOkqFlfvDwQ3GvRAQ/Cg==" saltValue="5+pKxySyD+wY2Y4CTppcGA==" spinCount="100000" sheet="1" scenarios="1" formatRows="0"/>
  <mergeCells count="6">
    <mergeCell ref="E8:H8"/>
    <mergeCell ref="I8:I10"/>
    <mergeCell ref="D8:D10"/>
    <mergeCell ref="C8:C10"/>
    <mergeCell ref="E9:F9"/>
    <mergeCell ref="G9:H9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3BFA8-4105-426D-8A53-AE5ECFFAD75E}">
  <dimension ref="A1:AU198"/>
  <sheetViews>
    <sheetView zoomScale="85" zoomScaleNormal="85" workbookViewId="0">
      <selection activeCell="I8" sqref="I8"/>
    </sheetView>
  </sheetViews>
  <sheetFormatPr defaultRowHeight="15"/>
  <cols>
    <col min="1" max="1" width="3.42578125" customWidth="1"/>
    <col min="2" max="2" width="8.85546875" style="137"/>
    <col min="3" max="4" width="5.42578125" customWidth="1"/>
    <col min="5" max="5" width="64.42578125" customWidth="1"/>
    <col min="6" max="7" width="27.42578125" customWidth="1"/>
    <col min="8" max="8" width="27.28515625" customWidth="1"/>
    <col min="9" max="14" width="27.42578125" customWidth="1"/>
    <col min="15" max="17" width="9.5703125" customWidth="1"/>
    <col min="18" max="18" width="39.140625" customWidth="1"/>
    <col min="19" max="29" width="16.5703125" customWidth="1"/>
    <col min="30" max="33" width="16.7109375" customWidth="1"/>
    <col min="34" max="34" width="16.85546875" customWidth="1"/>
    <col min="35" max="43" width="16.7109375" customWidth="1"/>
    <col min="44" max="44" width="7.140625" customWidth="1"/>
    <col min="45" max="45" width="7.5703125" customWidth="1"/>
    <col min="46" max="46" width="31.140625" customWidth="1"/>
    <col min="47" max="62" width="16.5703125" customWidth="1"/>
  </cols>
  <sheetData>
    <row r="1" spans="2:10" ht="15.75">
      <c r="B1" s="154" t="s">
        <v>158</v>
      </c>
    </row>
    <row r="2" spans="2:10">
      <c r="B2" s="16"/>
    </row>
    <row r="3" spans="2:10">
      <c r="B3" s="53" t="s">
        <v>44</v>
      </c>
      <c r="C3" s="54"/>
      <c r="D3" s="241"/>
      <c r="E3" s="242"/>
      <c r="F3" s="243"/>
    </row>
    <row r="4" spans="2:10">
      <c r="B4" s="17" t="s">
        <v>45</v>
      </c>
      <c r="C4" s="54"/>
      <c r="D4" s="244"/>
      <c r="E4" s="245"/>
      <c r="F4" s="246"/>
    </row>
    <row r="6" spans="2:10" ht="14.45" customHeight="1">
      <c r="B6" s="1" t="s">
        <v>0</v>
      </c>
      <c r="J6" s="18"/>
    </row>
    <row r="7" spans="2:10" ht="14.45" customHeight="1">
      <c r="B7" s="7" t="s">
        <v>1</v>
      </c>
      <c r="C7" s="247" t="s">
        <v>2</v>
      </c>
      <c r="D7" s="248"/>
      <c r="E7" s="249"/>
      <c r="F7" s="7" t="s">
        <v>3</v>
      </c>
      <c r="G7" s="7" t="s">
        <v>4</v>
      </c>
      <c r="H7" s="7" t="s">
        <v>5</v>
      </c>
      <c r="J7" s="18"/>
    </row>
    <row r="8" spans="2:10" s="18" customFormat="1" ht="14.45" customHeight="1">
      <c r="B8" s="3">
        <v>1</v>
      </c>
      <c r="C8" s="250" t="s">
        <v>6</v>
      </c>
      <c r="D8" s="251"/>
      <c r="E8" s="252"/>
      <c r="F8" s="55">
        <f>H75</f>
        <v>0</v>
      </c>
      <c r="G8" s="55">
        <f>H123</f>
        <v>0</v>
      </c>
      <c r="H8" s="55">
        <f>H139</f>
        <v>0</v>
      </c>
    </row>
    <row r="9" spans="2:10" s="18" customFormat="1" ht="30" customHeight="1">
      <c r="B9" s="56">
        <v>2</v>
      </c>
      <c r="C9" s="238" t="s">
        <v>7</v>
      </c>
      <c r="D9" s="239"/>
      <c r="E9" s="240"/>
      <c r="F9" s="57">
        <f>-G44</f>
        <v>0</v>
      </c>
      <c r="G9" s="57">
        <f>-G93</f>
        <v>0</v>
      </c>
      <c r="H9" s="58">
        <f>F9-G9</f>
        <v>0</v>
      </c>
    </row>
    <row r="10" spans="2:10" s="18" customFormat="1" ht="30" customHeight="1">
      <c r="B10" s="56">
        <v>3</v>
      </c>
      <c r="C10" s="238" t="s">
        <v>8</v>
      </c>
      <c r="D10" s="239"/>
      <c r="E10" s="240"/>
      <c r="F10" s="55">
        <f>-SUM(G46,G53:G53,G57)-G68</f>
        <v>0</v>
      </c>
      <c r="G10" s="55">
        <f>-SUM(G95:G96,G105)-G116</f>
        <v>0</v>
      </c>
      <c r="H10" s="58">
        <f>F10-G10</f>
        <v>0</v>
      </c>
    </row>
    <row r="11" spans="2:10" s="18" customFormat="1" ht="30" customHeight="1">
      <c r="B11" s="56">
        <v>4</v>
      </c>
      <c r="C11" s="238" t="s">
        <v>9</v>
      </c>
      <c r="D11" s="239"/>
      <c r="E11" s="240"/>
      <c r="F11" s="55">
        <f>-G52-G61-G73</f>
        <v>0</v>
      </c>
      <c r="G11" s="55">
        <f>-G101-G109-G121</f>
        <v>0</v>
      </c>
      <c r="H11" s="58">
        <f>F11-G11</f>
        <v>0</v>
      </c>
    </row>
    <row r="12" spans="2:10" s="18" customFormat="1" ht="14.45" customHeight="1">
      <c r="B12" s="56">
        <v>5</v>
      </c>
      <c r="C12" s="250" t="s">
        <v>10</v>
      </c>
      <c r="D12" s="251"/>
      <c r="E12" s="252"/>
      <c r="F12" s="57">
        <f>SUM(F8:F11)</f>
        <v>0</v>
      </c>
      <c r="G12" s="57">
        <f>SUM(G8:G11)</f>
        <v>0</v>
      </c>
      <c r="H12" s="57">
        <f>SUM(H8:H11)</f>
        <v>0</v>
      </c>
    </row>
    <row r="15" spans="2:10" ht="14.45" customHeight="1">
      <c r="B15" s="1" t="s">
        <v>11</v>
      </c>
    </row>
    <row r="16" spans="2:10" ht="63.75">
      <c r="B16" s="7" t="s">
        <v>1</v>
      </c>
      <c r="C16" s="255" t="s">
        <v>2</v>
      </c>
      <c r="D16" s="255"/>
      <c r="E16" s="255"/>
      <c r="F16" s="8" t="s">
        <v>10</v>
      </c>
      <c r="G16" s="8" t="s">
        <v>12</v>
      </c>
      <c r="H16" s="8" t="s">
        <v>6</v>
      </c>
      <c r="I16" s="8" t="s">
        <v>13</v>
      </c>
    </row>
    <row r="17" spans="2:10" ht="14.45" customHeight="1">
      <c r="B17" s="59" t="s">
        <v>3</v>
      </c>
      <c r="C17" s="60"/>
      <c r="D17" s="60"/>
      <c r="E17" s="60"/>
      <c r="F17" s="60"/>
      <c r="G17" s="60"/>
      <c r="H17" s="60"/>
      <c r="I17" s="61"/>
    </row>
    <row r="18" spans="2:10" ht="14.45" customHeight="1">
      <c r="B18" s="62">
        <v>1</v>
      </c>
      <c r="C18" s="256" t="s">
        <v>14</v>
      </c>
      <c r="D18" s="256"/>
      <c r="E18" s="256"/>
      <c r="F18" s="63"/>
      <c r="G18" s="63"/>
      <c r="H18" s="63"/>
      <c r="I18" s="64"/>
    </row>
    <row r="19" spans="2:10" ht="14.45" customHeight="1">
      <c r="B19" s="65"/>
      <c r="C19" s="257">
        <v>1.1000000000000001</v>
      </c>
      <c r="D19" s="259" t="s">
        <v>85</v>
      </c>
      <c r="E19" s="260"/>
      <c r="F19" s="67"/>
      <c r="G19" s="67"/>
      <c r="H19" s="68"/>
      <c r="I19" s="69"/>
      <c r="J19" s="2"/>
    </row>
    <row r="20" spans="2:10" ht="14.45" customHeight="1">
      <c r="B20" s="65"/>
      <c r="C20" s="257"/>
      <c r="D20" s="70" t="s">
        <v>86</v>
      </c>
      <c r="E20" s="4" t="s">
        <v>87</v>
      </c>
      <c r="F20" s="9"/>
      <c r="G20" s="71">
        <f>H20-F20</f>
        <v>0</v>
      </c>
      <c r="H20" s="9"/>
      <c r="I20" s="10"/>
    </row>
    <row r="21" spans="2:10" ht="14.45" customHeight="1">
      <c r="B21" s="65"/>
      <c r="C21" s="257"/>
      <c r="D21" s="70" t="s">
        <v>88</v>
      </c>
      <c r="E21" s="4" t="s">
        <v>89</v>
      </c>
      <c r="F21" s="9"/>
      <c r="G21" s="71">
        <f>H21-F21</f>
        <v>0</v>
      </c>
      <c r="H21" s="9"/>
      <c r="I21" s="10"/>
    </row>
    <row r="22" spans="2:10" ht="14.45" customHeight="1">
      <c r="B22" s="65"/>
      <c r="C22" s="257"/>
      <c r="D22" s="70" t="s">
        <v>90</v>
      </c>
      <c r="E22" s="72" t="s">
        <v>91</v>
      </c>
      <c r="F22" s="9"/>
      <c r="G22" s="71">
        <f>H22-F22</f>
        <v>0</v>
      </c>
      <c r="H22" s="9"/>
      <c r="I22" s="10"/>
    </row>
    <row r="23" spans="2:10" ht="14.45" customHeight="1">
      <c r="B23" s="65"/>
      <c r="C23" s="258"/>
      <c r="D23" s="74" t="s">
        <v>15</v>
      </c>
      <c r="E23" s="63"/>
      <c r="F23" s="71">
        <f>F$20+F$21+F$22</f>
        <v>0</v>
      </c>
      <c r="G23" s="71">
        <f>H23-F23</f>
        <v>0</v>
      </c>
      <c r="H23" s="75">
        <f t="shared" ref="H23" si="0">H$20+H$21+H$22</f>
        <v>0</v>
      </c>
      <c r="I23" s="76"/>
    </row>
    <row r="24" spans="2:10" ht="14.45" customHeight="1">
      <c r="B24" s="65"/>
      <c r="C24" s="77">
        <v>1.2</v>
      </c>
      <c r="D24" s="72" t="s">
        <v>92</v>
      </c>
      <c r="E24" s="78"/>
      <c r="F24" s="9"/>
      <c r="G24" s="71">
        <f t="shared" ref="G24:G44" si="1">H24-F24</f>
        <v>0</v>
      </c>
      <c r="H24" s="9"/>
      <c r="I24" s="10"/>
    </row>
    <row r="25" spans="2:10" ht="14.45" customHeight="1">
      <c r="B25" s="65"/>
      <c r="C25" s="79">
        <v>1.3</v>
      </c>
      <c r="D25" s="250" t="s">
        <v>93</v>
      </c>
      <c r="E25" s="252"/>
      <c r="F25" s="9"/>
      <c r="G25" s="71">
        <f t="shared" si="1"/>
        <v>0</v>
      </c>
      <c r="H25" s="9"/>
      <c r="I25" s="10"/>
    </row>
    <row r="26" spans="2:10" ht="14.45" customHeight="1">
      <c r="B26" s="65"/>
      <c r="C26" s="80">
        <v>1.4</v>
      </c>
      <c r="D26" s="250" t="s">
        <v>94</v>
      </c>
      <c r="E26" s="252"/>
      <c r="F26" s="9"/>
      <c r="G26" s="71">
        <f t="shared" si="1"/>
        <v>0</v>
      </c>
      <c r="H26" s="9"/>
      <c r="I26" s="10"/>
    </row>
    <row r="27" spans="2:10" ht="14.45" customHeight="1">
      <c r="B27" s="65"/>
      <c r="C27" s="80">
        <v>1.5</v>
      </c>
      <c r="D27" s="261" t="s">
        <v>95</v>
      </c>
      <c r="E27" s="262"/>
      <c r="F27" s="9"/>
      <c r="G27" s="71">
        <f t="shared" si="1"/>
        <v>0</v>
      </c>
      <c r="H27" s="9"/>
      <c r="I27" s="10"/>
    </row>
    <row r="28" spans="2:10" ht="14.45" customHeight="1">
      <c r="B28" s="65"/>
      <c r="C28" s="79">
        <v>1.6</v>
      </c>
      <c r="D28" s="253" t="s">
        <v>96</v>
      </c>
      <c r="E28" s="254"/>
      <c r="F28" s="9"/>
      <c r="G28" s="71">
        <f t="shared" si="1"/>
        <v>0</v>
      </c>
      <c r="H28" s="9"/>
      <c r="I28" s="10"/>
    </row>
    <row r="29" spans="2:10">
      <c r="B29" s="65"/>
      <c r="C29" s="81">
        <v>1.7</v>
      </c>
      <c r="D29" s="263" t="s">
        <v>97</v>
      </c>
      <c r="E29" s="264"/>
      <c r="F29" s="9"/>
      <c r="G29" s="71">
        <f t="shared" si="1"/>
        <v>0</v>
      </c>
      <c r="H29" s="9"/>
      <c r="I29" s="10"/>
      <c r="J29" s="82"/>
    </row>
    <row r="30" spans="2:10" ht="14.45" customHeight="1">
      <c r="B30" s="65"/>
      <c r="C30" s="73">
        <v>1.8</v>
      </c>
      <c r="D30" s="253" t="s">
        <v>98</v>
      </c>
      <c r="E30" s="254"/>
      <c r="F30" s="83"/>
      <c r="G30" s="84">
        <f t="shared" si="1"/>
        <v>0</v>
      </c>
      <c r="H30" s="83"/>
      <c r="I30" s="85"/>
    </row>
    <row r="31" spans="2:10" ht="14.45" customHeight="1">
      <c r="B31" s="65"/>
      <c r="C31" s="81">
        <v>1.9</v>
      </c>
      <c r="D31" s="253" t="s">
        <v>99</v>
      </c>
      <c r="E31" s="254"/>
      <c r="F31" s="9"/>
      <c r="G31" s="71">
        <f t="shared" si="1"/>
        <v>0</v>
      </c>
      <c r="H31" s="9"/>
      <c r="I31" s="10"/>
    </row>
    <row r="32" spans="2:10" ht="14.45" customHeight="1">
      <c r="B32" s="65"/>
      <c r="C32" s="86" t="s">
        <v>100</v>
      </c>
      <c r="D32" s="266" t="s">
        <v>101</v>
      </c>
      <c r="E32" s="267"/>
      <c r="F32" s="9"/>
      <c r="G32" s="71">
        <f t="shared" si="1"/>
        <v>0</v>
      </c>
      <c r="H32" s="9"/>
      <c r="I32" s="10"/>
      <c r="J32" s="2"/>
    </row>
    <row r="33" spans="2:10" ht="14.45" customHeight="1">
      <c r="B33" s="65"/>
      <c r="C33" s="79">
        <v>1.1100000000000001</v>
      </c>
      <c r="D33" s="261" t="s">
        <v>102</v>
      </c>
      <c r="E33" s="262"/>
      <c r="F33" s="9"/>
      <c r="G33" s="71">
        <f t="shared" si="1"/>
        <v>0</v>
      </c>
      <c r="H33" s="9"/>
      <c r="I33" s="10"/>
      <c r="J33" s="2"/>
    </row>
    <row r="34" spans="2:10" ht="14.45" customHeight="1">
      <c r="B34" s="65"/>
      <c r="C34" s="80">
        <v>1.1200000000000001</v>
      </c>
      <c r="D34" s="268" t="s">
        <v>103</v>
      </c>
      <c r="E34" s="268"/>
      <c r="F34" s="9"/>
      <c r="G34" s="71">
        <f t="shared" si="1"/>
        <v>0</v>
      </c>
      <c r="H34" s="9"/>
      <c r="I34" s="10"/>
      <c r="J34" s="2"/>
    </row>
    <row r="35" spans="2:10" ht="14.45" customHeight="1">
      <c r="B35" s="65"/>
      <c r="C35" s="87">
        <v>1.1299999999999999</v>
      </c>
      <c r="D35" s="261" t="s">
        <v>104</v>
      </c>
      <c r="E35" s="262"/>
      <c r="F35" s="9"/>
      <c r="G35" s="71">
        <f t="shared" si="1"/>
        <v>0</v>
      </c>
      <c r="H35" s="9"/>
      <c r="I35" s="10"/>
    </row>
    <row r="36" spans="2:10" ht="14.45" customHeight="1">
      <c r="B36" s="65"/>
      <c r="C36" s="87">
        <v>1.1399999999999999</v>
      </c>
      <c r="D36" s="269" t="s">
        <v>105</v>
      </c>
      <c r="E36" s="270"/>
      <c r="F36" s="9"/>
      <c r="G36" s="88">
        <f t="shared" si="1"/>
        <v>0</v>
      </c>
      <c r="H36" s="9"/>
      <c r="I36" s="89"/>
    </row>
    <row r="37" spans="2:10" ht="14.45" customHeight="1">
      <c r="B37" s="65"/>
      <c r="C37" s="87">
        <v>1.1499999999999999</v>
      </c>
      <c r="D37" s="250" t="s">
        <v>106</v>
      </c>
      <c r="E37" s="252"/>
      <c r="F37" s="71"/>
      <c r="G37" s="71"/>
      <c r="H37" s="90"/>
      <c r="I37" s="91"/>
      <c r="J37" s="2"/>
    </row>
    <row r="38" spans="2:10" ht="14.45" customHeight="1">
      <c r="B38" s="65"/>
      <c r="C38" s="92"/>
      <c r="D38" s="70" t="s">
        <v>86</v>
      </c>
      <c r="E38" s="93" t="s">
        <v>107</v>
      </c>
      <c r="F38" s="94"/>
      <c r="G38" s="71">
        <f t="shared" si="1"/>
        <v>0</v>
      </c>
      <c r="H38" s="95"/>
      <c r="I38" s="89"/>
    </row>
    <row r="39" spans="2:10" ht="14.45" customHeight="1">
      <c r="B39" s="65"/>
      <c r="C39" s="92"/>
      <c r="D39" s="70" t="s">
        <v>88</v>
      </c>
      <c r="E39" s="93" t="s">
        <v>107</v>
      </c>
      <c r="F39" s="94"/>
      <c r="G39" s="71">
        <f t="shared" si="1"/>
        <v>0</v>
      </c>
      <c r="H39" s="95"/>
      <c r="I39" s="89"/>
    </row>
    <row r="40" spans="2:10" ht="14.45" customHeight="1">
      <c r="B40" s="65"/>
      <c r="C40" s="92"/>
      <c r="D40" s="70" t="s">
        <v>90</v>
      </c>
      <c r="E40" s="93" t="s">
        <v>107</v>
      </c>
      <c r="F40" s="94"/>
      <c r="G40" s="71">
        <f t="shared" si="1"/>
        <v>0</v>
      </c>
      <c r="H40" s="95"/>
      <c r="I40" s="89"/>
    </row>
    <row r="41" spans="2:10" ht="14.45" customHeight="1">
      <c r="B41" s="65"/>
      <c r="C41" s="96"/>
      <c r="D41" s="70" t="s">
        <v>108</v>
      </c>
      <c r="E41" s="93" t="s">
        <v>107</v>
      </c>
      <c r="F41" s="94"/>
      <c r="G41" s="71">
        <f t="shared" si="1"/>
        <v>0</v>
      </c>
      <c r="H41" s="95"/>
      <c r="I41" s="89"/>
    </row>
    <row r="42" spans="2:10" ht="14.45" customHeight="1">
      <c r="B42" s="65"/>
      <c r="C42" s="92"/>
      <c r="D42" s="70" t="s">
        <v>109</v>
      </c>
      <c r="E42" s="93" t="s">
        <v>107</v>
      </c>
      <c r="F42" s="94"/>
      <c r="G42" s="71">
        <f t="shared" si="1"/>
        <v>0</v>
      </c>
      <c r="H42" s="95"/>
      <c r="I42" s="89"/>
    </row>
    <row r="43" spans="2:10" ht="14.45" customHeight="1">
      <c r="B43" s="65"/>
      <c r="C43" s="96"/>
      <c r="D43" s="271" t="s">
        <v>16</v>
      </c>
      <c r="E43" s="272"/>
      <c r="F43" s="88">
        <f>SUM(F38:F42)</f>
        <v>0</v>
      </c>
      <c r="G43" s="71">
        <f t="shared" si="1"/>
        <v>0</v>
      </c>
      <c r="H43" s="88">
        <f>SUM(H38:H42)</f>
        <v>0</v>
      </c>
      <c r="I43" s="91"/>
    </row>
    <row r="44" spans="2:10" ht="14.45" customHeight="1">
      <c r="B44" s="97"/>
      <c r="C44" s="87">
        <v>1.1599999999999999</v>
      </c>
      <c r="D44" s="273" t="s">
        <v>110</v>
      </c>
      <c r="E44" s="274"/>
      <c r="F44" s="98">
        <f>SUM(F$23:F$36,F$43)</f>
        <v>0</v>
      </c>
      <c r="G44" s="98">
        <f t="shared" si="1"/>
        <v>0</v>
      </c>
      <c r="H44" s="98">
        <f>SUM(H$23:H$36,H$43)</f>
        <v>0</v>
      </c>
      <c r="I44" s="99"/>
    </row>
    <row r="45" spans="2:10" ht="14.45" customHeight="1">
      <c r="B45" s="65">
        <v>2</v>
      </c>
      <c r="C45" s="256" t="s">
        <v>17</v>
      </c>
      <c r="D45" s="256"/>
      <c r="E45" s="256"/>
      <c r="F45" s="63"/>
      <c r="G45" s="63"/>
      <c r="H45" s="63"/>
      <c r="I45" s="64"/>
    </row>
    <row r="46" spans="2:10" ht="14.45" customHeight="1">
      <c r="B46" s="65"/>
      <c r="C46" s="66">
        <v>2.1</v>
      </c>
      <c r="D46" s="275" t="s">
        <v>111</v>
      </c>
      <c r="E46" s="276"/>
      <c r="F46" s="100"/>
      <c r="G46" s="84">
        <f t="shared" ref="G46:G57" si="2">H46-F46</f>
        <v>0</v>
      </c>
      <c r="H46" s="9"/>
      <c r="I46" s="11"/>
    </row>
    <row r="47" spans="2:10" ht="14.45" customHeight="1">
      <c r="B47" s="101"/>
      <c r="C47" s="102">
        <v>2.2000000000000002</v>
      </c>
      <c r="D47" s="265" t="s">
        <v>112</v>
      </c>
      <c r="E47" s="254"/>
      <c r="F47" s="100"/>
      <c r="G47" s="91"/>
      <c r="H47" s="68"/>
      <c r="I47" s="91"/>
    </row>
    <row r="48" spans="2:10" ht="14.45" customHeight="1">
      <c r="B48" s="101"/>
      <c r="C48" s="103"/>
      <c r="D48" s="104" t="s">
        <v>86</v>
      </c>
      <c r="E48" s="105" t="s">
        <v>113</v>
      </c>
      <c r="F48" s="100"/>
      <c r="G48" s="71">
        <f t="shared" si="2"/>
        <v>0</v>
      </c>
      <c r="H48" s="95"/>
      <c r="I48" s="11"/>
      <c r="J48" s="2"/>
    </row>
    <row r="49" spans="2:10" ht="14.45" customHeight="1">
      <c r="B49" s="101"/>
      <c r="C49" s="103"/>
      <c r="D49" s="104" t="s">
        <v>88</v>
      </c>
      <c r="E49" s="105" t="s">
        <v>114</v>
      </c>
      <c r="F49" s="100"/>
      <c r="G49" s="71">
        <f t="shared" si="2"/>
        <v>0</v>
      </c>
      <c r="H49" s="95"/>
      <c r="I49" s="11"/>
      <c r="J49" s="2"/>
    </row>
    <row r="50" spans="2:10" ht="30" customHeight="1">
      <c r="B50" s="101"/>
      <c r="C50" s="103"/>
      <c r="D50" s="106" t="s">
        <v>90</v>
      </c>
      <c r="E50" s="4" t="s">
        <v>115</v>
      </c>
      <c r="F50" s="100"/>
      <c r="G50" s="71">
        <f t="shared" si="2"/>
        <v>0</v>
      </c>
      <c r="H50" s="95"/>
      <c r="I50" s="11"/>
      <c r="J50" s="2"/>
    </row>
    <row r="51" spans="2:10">
      <c r="B51" s="101"/>
      <c r="C51" s="103"/>
      <c r="D51" s="107" t="s">
        <v>108</v>
      </c>
      <c r="E51" s="105" t="s">
        <v>116</v>
      </c>
      <c r="F51" s="100"/>
      <c r="G51" s="71">
        <f t="shared" si="2"/>
        <v>0</v>
      </c>
      <c r="H51" s="9"/>
      <c r="I51" s="11"/>
    </row>
    <row r="52" spans="2:10" ht="14.45" customHeight="1">
      <c r="B52" s="101"/>
      <c r="C52" s="108"/>
      <c r="D52" s="279" t="s">
        <v>18</v>
      </c>
      <c r="E52" s="272"/>
      <c r="F52" s="100"/>
      <c r="G52" s="109">
        <f t="shared" si="2"/>
        <v>0</v>
      </c>
      <c r="H52" s="110">
        <f>SUM(H48:H51)</f>
        <v>0</v>
      </c>
      <c r="I52" s="99"/>
    </row>
    <row r="53" spans="2:10" ht="14.45" customHeight="1">
      <c r="B53" s="65"/>
      <c r="C53" s="111">
        <v>2.2999999999999998</v>
      </c>
      <c r="D53" s="280" t="s">
        <v>117</v>
      </c>
      <c r="E53" s="280"/>
      <c r="F53" s="100"/>
      <c r="G53" s="71">
        <f t="shared" si="2"/>
        <v>0</v>
      </c>
      <c r="H53" s="9"/>
      <c r="I53" s="11"/>
    </row>
    <row r="54" spans="2:10" ht="14.45" customHeight="1">
      <c r="B54" s="65"/>
      <c r="C54" s="102">
        <v>2.4</v>
      </c>
      <c r="D54" s="268" t="s">
        <v>118</v>
      </c>
      <c r="E54" s="268"/>
      <c r="F54" s="71"/>
      <c r="G54" s="71"/>
      <c r="H54" s="68"/>
      <c r="I54" s="99"/>
    </row>
    <row r="55" spans="2:10" ht="14.45" customHeight="1">
      <c r="B55" s="65"/>
      <c r="C55" s="103"/>
      <c r="D55" s="70" t="s">
        <v>86</v>
      </c>
      <c r="E55" s="93" t="s">
        <v>107</v>
      </c>
      <c r="F55" s="100"/>
      <c r="G55" s="71">
        <f t="shared" si="2"/>
        <v>0</v>
      </c>
      <c r="H55" s="112"/>
      <c r="I55" s="113"/>
    </row>
    <row r="56" spans="2:10" ht="14.45" customHeight="1">
      <c r="B56" s="65"/>
      <c r="C56" s="103"/>
      <c r="D56" s="70" t="s">
        <v>88</v>
      </c>
      <c r="E56" s="93" t="s">
        <v>107</v>
      </c>
      <c r="F56" s="100"/>
      <c r="G56" s="71">
        <f t="shared" si="2"/>
        <v>0</v>
      </c>
      <c r="H56" s="112"/>
      <c r="I56" s="113"/>
    </row>
    <row r="57" spans="2:10" ht="14.45" customHeight="1">
      <c r="B57" s="65"/>
      <c r="C57" s="108"/>
      <c r="D57" s="271" t="s">
        <v>19</v>
      </c>
      <c r="E57" s="272"/>
      <c r="F57" s="100"/>
      <c r="G57" s="71">
        <f t="shared" si="2"/>
        <v>0</v>
      </c>
      <c r="H57" s="71">
        <f>SUM(H55:H56)</f>
        <v>0</v>
      </c>
      <c r="I57" s="99"/>
    </row>
    <row r="58" spans="2:10" ht="14.45" customHeight="1">
      <c r="B58" s="65"/>
      <c r="C58" s="102">
        <v>2.5</v>
      </c>
      <c r="D58" s="268" t="s">
        <v>119</v>
      </c>
      <c r="E58" s="268"/>
      <c r="F58" s="71"/>
      <c r="G58" s="71"/>
      <c r="H58" s="68"/>
      <c r="I58" s="99"/>
    </row>
    <row r="59" spans="2:10" ht="14.45" customHeight="1">
      <c r="B59" s="65"/>
      <c r="C59" s="103"/>
      <c r="D59" s="70" t="s">
        <v>86</v>
      </c>
      <c r="E59" s="93" t="s">
        <v>107</v>
      </c>
      <c r="F59" s="100"/>
      <c r="G59" s="71">
        <f t="shared" ref="G59:G62" si="3">H59-F59</f>
        <v>0</v>
      </c>
      <c r="H59" s="112"/>
      <c r="I59" s="113"/>
    </row>
    <row r="60" spans="2:10" ht="14.45" customHeight="1">
      <c r="B60" s="65"/>
      <c r="C60" s="103"/>
      <c r="D60" s="70" t="s">
        <v>88</v>
      </c>
      <c r="E60" s="93" t="s">
        <v>107</v>
      </c>
      <c r="F60" s="100"/>
      <c r="G60" s="71">
        <f t="shared" si="3"/>
        <v>0</v>
      </c>
      <c r="H60" s="112"/>
      <c r="I60" s="113"/>
    </row>
    <row r="61" spans="2:10" ht="14.45" customHeight="1">
      <c r="B61" s="65"/>
      <c r="C61" s="108"/>
      <c r="D61" s="271" t="s">
        <v>20</v>
      </c>
      <c r="E61" s="272"/>
      <c r="F61" s="100"/>
      <c r="G61" s="71">
        <f t="shared" si="3"/>
        <v>0</v>
      </c>
      <c r="H61" s="71">
        <f>SUM(H59:H60)</f>
        <v>0</v>
      </c>
      <c r="I61" s="99"/>
    </row>
    <row r="62" spans="2:10" ht="14.45" customHeight="1">
      <c r="B62" s="65"/>
      <c r="C62" s="79">
        <v>2.6</v>
      </c>
      <c r="D62" s="281" t="s">
        <v>120</v>
      </c>
      <c r="E62" s="281"/>
      <c r="F62" s="100"/>
      <c r="G62" s="114">
        <f t="shared" si="3"/>
        <v>0</v>
      </c>
      <c r="H62" s="114">
        <f>SUM(H46,H52:H53,H57,H61)</f>
        <v>0</v>
      </c>
      <c r="I62" s="99"/>
    </row>
    <row r="63" spans="2:10" ht="14.45" customHeight="1">
      <c r="B63" s="62">
        <v>3</v>
      </c>
      <c r="C63" s="282" t="s">
        <v>21</v>
      </c>
      <c r="D63" s="256"/>
      <c r="E63" s="256"/>
      <c r="F63" s="63"/>
      <c r="G63" s="63"/>
      <c r="H63" s="63"/>
      <c r="I63" s="64"/>
    </row>
    <row r="64" spans="2:10" ht="14.45" customHeight="1">
      <c r="B64" s="65"/>
      <c r="C64" s="66">
        <v>3.1</v>
      </c>
      <c r="D64" s="253" t="s">
        <v>121</v>
      </c>
      <c r="E64" s="254"/>
      <c r="F64" s="91"/>
      <c r="G64" s="71"/>
      <c r="H64" s="71"/>
      <c r="I64" s="71"/>
    </row>
    <row r="65" spans="2:9" ht="14.45" customHeight="1">
      <c r="B65" s="65"/>
      <c r="C65" s="103"/>
      <c r="D65" s="115" t="s">
        <v>86</v>
      </c>
      <c r="E65" s="116" t="s">
        <v>122</v>
      </c>
      <c r="F65" s="83"/>
      <c r="G65" s="71">
        <f t="shared" ref="G65:G75" si="4">H65-F65</f>
        <v>0</v>
      </c>
      <c r="H65" s="117"/>
      <c r="I65" s="11"/>
    </row>
    <row r="66" spans="2:9" ht="14.45" customHeight="1">
      <c r="B66" s="65"/>
      <c r="C66" s="103"/>
      <c r="D66" s="115" t="s">
        <v>88</v>
      </c>
      <c r="E66" s="116" t="s">
        <v>123</v>
      </c>
      <c r="F66" s="83"/>
      <c r="G66" s="71">
        <f t="shared" si="4"/>
        <v>0</v>
      </c>
      <c r="H66" s="117"/>
      <c r="I66" s="11"/>
    </row>
    <row r="67" spans="2:9" ht="30" customHeight="1">
      <c r="B67" s="65"/>
      <c r="C67" s="103"/>
      <c r="D67" s="106" t="s">
        <v>90</v>
      </c>
      <c r="E67" s="155" t="s">
        <v>159</v>
      </c>
      <c r="F67" s="83"/>
      <c r="G67" s="71">
        <f t="shared" si="4"/>
        <v>0</v>
      </c>
      <c r="H67" s="117"/>
      <c r="I67" s="11"/>
    </row>
    <row r="68" spans="2:9" ht="14.45" customHeight="1">
      <c r="B68" s="65"/>
      <c r="C68" s="108"/>
      <c r="D68" s="283" t="s">
        <v>22</v>
      </c>
      <c r="E68" s="284"/>
      <c r="F68" s="84">
        <f>SUM(F65:F67)</f>
        <v>0</v>
      </c>
      <c r="G68" s="71">
        <f t="shared" si="4"/>
        <v>0</v>
      </c>
      <c r="H68" s="117"/>
      <c r="I68" s="99"/>
    </row>
    <row r="69" spans="2:9" ht="14.45" customHeight="1">
      <c r="B69" s="65"/>
      <c r="C69" s="79">
        <v>3.2</v>
      </c>
      <c r="D69" s="269" t="s">
        <v>124</v>
      </c>
      <c r="E69" s="270"/>
      <c r="F69" s="91"/>
      <c r="G69" s="71"/>
      <c r="H69" s="117"/>
      <c r="I69" s="71"/>
    </row>
    <row r="70" spans="2:9" ht="14.45" customHeight="1">
      <c r="B70" s="65"/>
      <c r="C70" s="103"/>
      <c r="D70" s="115" t="s">
        <v>86</v>
      </c>
      <c r="E70" s="116" t="s">
        <v>122</v>
      </c>
      <c r="F70" s="9"/>
      <c r="G70" s="71">
        <f t="shared" si="4"/>
        <v>0</v>
      </c>
      <c r="H70" s="118"/>
      <c r="I70" s="11"/>
    </row>
    <row r="71" spans="2:9" ht="14.45" customHeight="1">
      <c r="B71" s="65"/>
      <c r="C71" s="103"/>
      <c r="D71" s="115" t="s">
        <v>88</v>
      </c>
      <c r="E71" s="116" t="s">
        <v>123</v>
      </c>
      <c r="F71" s="9"/>
      <c r="G71" s="71">
        <f t="shared" si="4"/>
        <v>0</v>
      </c>
      <c r="H71" s="118"/>
      <c r="I71" s="11"/>
    </row>
    <row r="72" spans="2:9" ht="30" customHeight="1">
      <c r="B72" s="65"/>
      <c r="C72" s="103"/>
      <c r="D72" s="106" t="s">
        <v>90</v>
      </c>
      <c r="E72" s="5" t="s">
        <v>125</v>
      </c>
      <c r="F72" s="9"/>
      <c r="G72" s="71">
        <f t="shared" si="4"/>
        <v>0</v>
      </c>
      <c r="H72" s="118"/>
      <c r="I72" s="11"/>
    </row>
    <row r="73" spans="2:9" ht="14.45" customHeight="1">
      <c r="B73" s="65"/>
      <c r="C73" s="108"/>
      <c r="D73" s="277" t="s">
        <v>23</v>
      </c>
      <c r="E73" s="278"/>
      <c r="F73" s="84">
        <f>SUM(F70:F72)</f>
        <v>0</v>
      </c>
      <c r="G73" s="71">
        <f t="shared" si="4"/>
        <v>0</v>
      </c>
      <c r="H73" s="118"/>
      <c r="I73" s="119"/>
    </row>
    <row r="74" spans="2:9" ht="14.45" customHeight="1">
      <c r="B74" s="97"/>
      <c r="C74" s="81">
        <v>3.3</v>
      </c>
      <c r="D74" s="281" t="s">
        <v>126</v>
      </c>
      <c r="E74" s="281"/>
      <c r="F74" s="109">
        <f>F68+F73</f>
        <v>0</v>
      </c>
      <c r="G74" s="109">
        <f t="shared" si="4"/>
        <v>0</v>
      </c>
      <c r="H74" s="118"/>
      <c r="I74" s="119"/>
    </row>
    <row r="75" spans="2:9" ht="14.45" customHeight="1">
      <c r="B75" s="6">
        <v>4</v>
      </c>
      <c r="C75" s="285" t="s">
        <v>24</v>
      </c>
      <c r="D75" s="285"/>
      <c r="E75" s="285"/>
      <c r="F75" s="109">
        <f>F44+F62+F74</f>
        <v>0</v>
      </c>
      <c r="G75" s="109">
        <f t="shared" si="4"/>
        <v>0</v>
      </c>
      <c r="H75" s="120">
        <f>H44+H62+H74</f>
        <v>0</v>
      </c>
      <c r="I75" s="119"/>
    </row>
    <row r="76" spans="2:9">
      <c r="B76" s="121" t="s">
        <v>4</v>
      </c>
      <c r="C76" s="122"/>
      <c r="D76" s="122"/>
      <c r="E76" s="122"/>
      <c r="F76" s="122"/>
      <c r="G76" s="122"/>
      <c r="H76" s="122"/>
      <c r="I76" s="123"/>
    </row>
    <row r="77" spans="2:9" ht="14.45" customHeight="1">
      <c r="B77" s="124">
        <v>5</v>
      </c>
      <c r="C77" s="282" t="s">
        <v>25</v>
      </c>
      <c r="D77" s="256"/>
      <c r="E77" s="256"/>
      <c r="F77" s="63"/>
      <c r="G77" s="63"/>
      <c r="H77" s="63"/>
      <c r="I77" s="64"/>
    </row>
    <row r="78" spans="2:9" ht="14.45" customHeight="1">
      <c r="B78" s="125"/>
      <c r="C78" s="12">
        <v>5.0999999999999996</v>
      </c>
      <c r="D78" s="286" t="s">
        <v>127</v>
      </c>
      <c r="E78" s="287"/>
      <c r="F78" s="9"/>
      <c r="G78" s="71">
        <f t="shared" ref="G78:G85" si="5">H78-F78</f>
        <v>0</v>
      </c>
      <c r="H78" s="9"/>
      <c r="I78" s="10"/>
    </row>
    <row r="79" spans="2:9" ht="14.45" customHeight="1">
      <c r="B79" s="125"/>
      <c r="C79" s="12">
        <v>5.2</v>
      </c>
      <c r="D79" s="261" t="s">
        <v>128</v>
      </c>
      <c r="E79" s="262"/>
      <c r="F79" s="9"/>
      <c r="G79" s="71">
        <f t="shared" si="5"/>
        <v>0</v>
      </c>
      <c r="H79" s="9"/>
      <c r="I79" s="10"/>
    </row>
    <row r="80" spans="2:9" ht="14.45" customHeight="1">
      <c r="B80" s="125"/>
      <c r="C80" s="3">
        <v>5.3</v>
      </c>
      <c r="D80" s="286" t="s">
        <v>129</v>
      </c>
      <c r="E80" s="287"/>
      <c r="F80" s="9"/>
      <c r="G80" s="71">
        <f t="shared" si="5"/>
        <v>0</v>
      </c>
      <c r="H80" s="9"/>
      <c r="I80" s="10"/>
    </row>
    <row r="81" spans="2:9" ht="14.45" customHeight="1">
      <c r="B81" s="125"/>
      <c r="C81" s="3">
        <v>5.4</v>
      </c>
      <c r="D81" s="286" t="s">
        <v>130</v>
      </c>
      <c r="E81" s="287"/>
      <c r="F81" s="9"/>
      <c r="G81" s="71">
        <f t="shared" si="5"/>
        <v>0</v>
      </c>
      <c r="H81" s="9"/>
      <c r="I81" s="10"/>
    </row>
    <row r="82" spans="2:9" ht="14.45" customHeight="1">
      <c r="B82" s="125"/>
      <c r="C82" s="3">
        <v>5.5</v>
      </c>
      <c r="D82" s="286" t="s">
        <v>131</v>
      </c>
      <c r="E82" s="287"/>
      <c r="F82" s="9"/>
      <c r="G82" s="71">
        <f t="shared" si="5"/>
        <v>0</v>
      </c>
      <c r="H82" s="9"/>
      <c r="I82" s="10"/>
    </row>
    <row r="83" spans="2:9" ht="14.45" customHeight="1">
      <c r="B83" s="125"/>
      <c r="C83" s="3">
        <v>5.6</v>
      </c>
      <c r="D83" s="286" t="s">
        <v>132</v>
      </c>
      <c r="E83" s="287"/>
      <c r="F83" s="9"/>
      <c r="G83" s="91">
        <f t="shared" si="5"/>
        <v>0</v>
      </c>
      <c r="H83" s="9"/>
      <c r="I83" s="10"/>
    </row>
    <row r="84" spans="2:9" ht="14.45" customHeight="1">
      <c r="B84" s="125"/>
      <c r="C84" s="3">
        <v>5.9</v>
      </c>
      <c r="D84" s="261" t="s">
        <v>104</v>
      </c>
      <c r="E84" s="262"/>
      <c r="F84" s="9"/>
      <c r="G84" s="71">
        <f t="shared" si="5"/>
        <v>0</v>
      </c>
      <c r="H84" s="9"/>
      <c r="I84" s="10"/>
    </row>
    <row r="85" spans="2:9" ht="14.45" customHeight="1">
      <c r="B85" s="125"/>
      <c r="C85" s="3">
        <v>5.8</v>
      </c>
      <c r="D85" s="286" t="s">
        <v>105</v>
      </c>
      <c r="E85" s="287"/>
      <c r="F85" s="9"/>
      <c r="G85" s="88">
        <f t="shared" si="5"/>
        <v>0</v>
      </c>
      <c r="H85" s="9"/>
      <c r="I85" s="10"/>
    </row>
    <row r="86" spans="2:9" ht="14.45" customHeight="1">
      <c r="B86" s="125"/>
      <c r="C86" s="126">
        <v>5.9</v>
      </c>
      <c r="D86" s="250" t="s">
        <v>133</v>
      </c>
      <c r="E86" s="252"/>
      <c r="F86" s="71"/>
      <c r="G86" s="71"/>
      <c r="H86" s="71"/>
      <c r="I86" s="71"/>
    </row>
    <row r="87" spans="2:9" ht="14.45" customHeight="1">
      <c r="B87" s="65"/>
      <c r="C87" s="92"/>
      <c r="D87" s="70" t="s">
        <v>86</v>
      </c>
      <c r="E87" s="93" t="s">
        <v>107</v>
      </c>
      <c r="F87" s="94"/>
      <c r="G87" s="71">
        <f t="shared" ref="G87:G93" si="6">H87-F87</f>
        <v>0</v>
      </c>
      <c r="H87" s="95"/>
      <c r="I87" s="89"/>
    </row>
    <row r="88" spans="2:9" ht="14.45" customHeight="1">
      <c r="B88" s="65"/>
      <c r="C88" s="92"/>
      <c r="D88" s="70" t="s">
        <v>88</v>
      </c>
      <c r="E88" s="93" t="s">
        <v>107</v>
      </c>
      <c r="F88" s="94"/>
      <c r="G88" s="71">
        <f t="shared" si="6"/>
        <v>0</v>
      </c>
      <c r="H88" s="95"/>
      <c r="I88" s="89"/>
    </row>
    <row r="89" spans="2:9" ht="14.45" customHeight="1">
      <c r="B89" s="65"/>
      <c r="C89" s="92"/>
      <c r="D89" s="70" t="s">
        <v>90</v>
      </c>
      <c r="E89" s="93" t="s">
        <v>107</v>
      </c>
      <c r="F89" s="94"/>
      <c r="G89" s="71">
        <f t="shared" si="6"/>
        <v>0</v>
      </c>
      <c r="H89" s="95"/>
      <c r="I89" s="89"/>
    </row>
    <row r="90" spans="2:9" ht="14.45" customHeight="1">
      <c r="B90" s="65"/>
      <c r="C90" s="96"/>
      <c r="D90" s="70" t="s">
        <v>108</v>
      </c>
      <c r="E90" s="93" t="s">
        <v>107</v>
      </c>
      <c r="F90" s="94"/>
      <c r="G90" s="71">
        <f t="shared" si="6"/>
        <v>0</v>
      </c>
      <c r="H90" s="95"/>
      <c r="I90" s="89"/>
    </row>
    <row r="91" spans="2:9" ht="14.45" customHeight="1">
      <c r="B91" s="65"/>
      <c r="C91" s="92"/>
      <c r="D91" s="70" t="s">
        <v>109</v>
      </c>
      <c r="E91" s="93" t="s">
        <v>107</v>
      </c>
      <c r="F91" s="94"/>
      <c r="G91" s="71">
        <f t="shared" si="6"/>
        <v>0</v>
      </c>
      <c r="H91" s="95"/>
      <c r="I91" s="89"/>
    </row>
    <row r="92" spans="2:9" ht="14.45" customHeight="1">
      <c r="B92" s="65"/>
      <c r="C92" s="96"/>
      <c r="D92" s="271" t="s">
        <v>26</v>
      </c>
      <c r="E92" s="272"/>
      <c r="F92" s="88">
        <f>SUM(F87:F91)</f>
        <v>0</v>
      </c>
      <c r="G92" s="71">
        <f t="shared" si="6"/>
        <v>0</v>
      </c>
      <c r="H92" s="88">
        <f>SUM(H87:H91)</f>
        <v>0</v>
      </c>
      <c r="I92" s="91"/>
    </row>
    <row r="93" spans="2:9" ht="14.45" customHeight="1">
      <c r="B93" s="125"/>
      <c r="C93" s="86" t="s">
        <v>134</v>
      </c>
      <c r="D93" s="288" t="s">
        <v>135</v>
      </c>
      <c r="E93" s="289"/>
      <c r="F93" s="114">
        <f>SUM(F78:F85,F92)</f>
        <v>0</v>
      </c>
      <c r="G93" s="114">
        <f t="shared" si="6"/>
        <v>0</v>
      </c>
      <c r="H93" s="114">
        <f t="shared" ref="H93" si="7">SUM(H78:H85,H92)</f>
        <v>0</v>
      </c>
      <c r="I93" s="127"/>
    </row>
    <row r="94" spans="2:9" ht="14.45" customHeight="1">
      <c r="B94" s="62">
        <v>6</v>
      </c>
      <c r="C94" s="256" t="s">
        <v>27</v>
      </c>
      <c r="D94" s="256"/>
      <c r="E94" s="256"/>
      <c r="F94" s="63"/>
      <c r="G94" s="63"/>
      <c r="H94" s="63"/>
      <c r="I94" s="64"/>
    </row>
    <row r="95" spans="2:9" ht="14.45" customHeight="1">
      <c r="B95" s="65"/>
      <c r="C95" s="73">
        <v>6.1</v>
      </c>
      <c r="D95" s="275" t="s">
        <v>136</v>
      </c>
      <c r="E95" s="276"/>
      <c r="F95" s="100"/>
      <c r="G95" s="84">
        <f t="shared" ref="G95:G101" si="8">H95-F95</f>
        <v>0</v>
      </c>
      <c r="H95" s="9"/>
      <c r="I95" s="128"/>
    </row>
    <row r="96" spans="2:9" ht="14.45" customHeight="1">
      <c r="B96" s="65"/>
      <c r="C96" s="66">
        <v>6.2</v>
      </c>
      <c r="D96" s="261" t="s">
        <v>137</v>
      </c>
      <c r="E96" s="262"/>
      <c r="F96" s="100"/>
      <c r="G96" s="84">
        <f t="shared" si="8"/>
        <v>0</v>
      </c>
      <c r="H96" s="129"/>
      <c r="I96" s="128"/>
    </row>
    <row r="97" spans="2:10" ht="14.45" customHeight="1">
      <c r="B97" s="101"/>
      <c r="C97" s="102">
        <v>6.3</v>
      </c>
      <c r="D97" s="265" t="s">
        <v>138</v>
      </c>
      <c r="E97" s="254"/>
      <c r="F97" s="100"/>
      <c r="G97" s="71"/>
      <c r="H97" s="130"/>
      <c r="I97" s="76"/>
    </row>
    <row r="98" spans="2:10" ht="14.45" customHeight="1">
      <c r="B98" s="101"/>
      <c r="C98" s="103"/>
      <c r="D98" s="104" t="s">
        <v>86</v>
      </c>
      <c r="E98" s="105" t="s">
        <v>139</v>
      </c>
      <c r="F98" s="100"/>
      <c r="G98" s="71">
        <f t="shared" si="8"/>
        <v>0</v>
      </c>
      <c r="H98" s="9"/>
      <c r="I98" s="11"/>
      <c r="J98" s="2"/>
    </row>
    <row r="99" spans="2:10" ht="14.45" customHeight="1">
      <c r="B99" s="101"/>
      <c r="C99" s="103"/>
      <c r="D99" s="104" t="s">
        <v>88</v>
      </c>
      <c r="E99" s="105" t="s">
        <v>140</v>
      </c>
      <c r="F99" s="100"/>
      <c r="G99" s="71">
        <f t="shared" si="8"/>
        <v>0</v>
      </c>
      <c r="H99" s="9"/>
      <c r="I99" s="11"/>
      <c r="J99" s="2"/>
    </row>
    <row r="100" spans="2:10" ht="14.45" customHeight="1">
      <c r="B100" s="101"/>
      <c r="C100" s="103"/>
      <c r="D100" s="107" t="s">
        <v>90</v>
      </c>
      <c r="E100" s="105" t="s">
        <v>141</v>
      </c>
      <c r="F100" s="100"/>
      <c r="G100" s="71">
        <f t="shared" si="8"/>
        <v>0</v>
      </c>
      <c r="H100" s="9"/>
      <c r="I100" s="11"/>
    </row>
    <row r="101" spans="2:10" ht="14.45" customHeight="1">
      <c r="B101" s="101"/>
      <c r="C101" s="108"/>
      <c r="D101" s="279" t="s">
        <v>28</v>
      </c>
      <c r="E101" s="272"/>
      <c r="F101" s="100"/>
      <c r="G101" s="109">
        <f t="shared" si="8"/>
        <v>0</v>
      </c>
      <c r="H101" s="110">
        <f>SUM(H98:H100)</f>
        <v>0</v>
      </c>
      <c r="I101" s="99"/>
    </row>
    <row r="102" spans="2:10" ht="14.45" customHeight="1">
      <c r="B102" s="65"/>
      <c r="C102" s="66">
        <v>6.4</v>
      </c>
      <c r="D102" s="268" t="s">
        <v>142</v>
      </c>
      <c r="E102" s="268"/>
      <c r="F102" s="71"/>
      <c r="G102" s="71"/>
      <c r="H102" s="68"/>
      <c r="I102" s="99"/>
    </row>
    <row r="103" spans="2:10" ht="14.45" customHeight="1">
      <c r="B103" s="65"/>
      <c r="C103" s="66"/>
      <c r="D103" s="70" t="s">
        <v>86</v>
      </c>
      <c r="E103" s="93" t="s">
        <v>107</v>
      </c>
      <c r="F103" s="100"/>
      <c r="G103" s="71">
        <f t="shared" ref="G103:G105" si="9">H103-F103</f>
        <v>0</v>
      </c>
      <c r="H103" s="112"/>
      <c r="I103" s="113"/>
    </row>
    <row r="104" spans="2:10" ht="14.45" customHeight="1">
      <c r="B104" s="65"/>
      <c r="C104" s="66"/>
      <c r="D104" s="70" t="s">
        <v>88</v>
      </c>
      <c r="E104" s="93" t="s">
        <v>107</v>
      </c>
      <c r="F104" s="100"/>
      <c r="G104" s="71">
        <f t="shared" si="9"/>
        <v>0</v>
      </c>
      <c r="H104" s="112"/>
      <c r="I104" s="113"/>
    </row>
    <row r="105" spans="2:10" ht="14.45" customHeight="1">
      <c r="B105" s="65"/>
      <c r="C105" s="108"/>
      <c r="D105" s="271" t="s">
        <v>29</v>
      </c>
      <c r="E105" s="272"/>
      <c r="F105" s="100"/>
      <c r="G105" s="71">
        <f t="shared" si="9"/>
        <v>0</v>
      </c>
      <c r="H105" s="71">
        <f>SUM(H103:H104)</f>
        <v>0</v>
      </c>
      <c r="I105" s="99"/>
    </row>
    <row r="106" spans="2:10" ht="14.45" customHeight="1">
      <c r="B106" s="65"/>
      <c r="C106" s="102">
        <v>6.5</v>
      </c>
      <c r="D106" s="268" t="s">
        <v>143</v>
      </c>
      <c r="E106" s="268"/>
      <c r="F106" s="71"/>
      <c r="G106" s="71"/>
      <c r="H106" s="68"/>
      <c r="I106" s="99"/>
    </row>
    <row r="107" spans="2:10" ht="14.45" customHeight="1">
      <c r="B107" s="65"/>
      <c r="C107" s="103"/>
      <c r="D107" s="70" t="s">
        <v>86</v>
      </c>
      <c r="E107" s="93" t="s">
        <v>107</v>
      </c>
      <c r="F107" s="100"/>
      <c r="G107" s="71">
        <f t="shared" ref="G107:G110" si="10">H107-F107</f>
        <v>0</v>
      </c>
      <c r="H107" s="112"/>
      <c r="I107" s="113"/>
    </row>
    <row r="108" spans="2:10" ht="14.45" customHeight="1">
      <c r="B108" s="65"/>
      <c r="C108" s="103"/>
      <c r="D108" s="70" t="s">
        <v>88</v>
      </c>
      <c r="E108" s="93" t="s">
        <v>107</v>
      </c>
      <c r="F108" s="100"/>
      <c r="G108" s="71">
        <f t="shared" si="10"/>
        <v>0</v>
      </c>
      <c r="H108" s="112"/>
      <c r="I108" s="113"/>
    </row>
    <row r="109" spans="2:10" ht="14.45" customHeight="1">
      <c r="B109" s="65"/>
      <c r="C109" s="108"/>
      <c r="D109" s="271" t="s">
        <v>30</v>
      </c>
      <c r="E109" s="272"/>
      <c r="F109" s="100"/>
      <c r="G109" s="71">
        <f t="shared" si="10"/>
        <v>0</v>
      </c>
      <c r="H109" s="71">
        <f>SUM(H107:H108)</f>
        <v>0</v>
      </c>
      <c r="I109" s="99"/>
    </row>
    <row r="110" spans="2:10" ht="14.45" customHeight="1">
      <c r="B110" s="65"/>
      <c r="C110" s="79">
        <v>6.6</v>
      </c>
      <c r="D110" s="281" t="s">
        <v>144</v>
      </c>
      <c r="E110" s="281"/>
      <c r="F110" s="13"/>
      <c r="G110" s="114">
        <f t="shared" si="10"/>
        <v>0</v>
      </c>
      <c r="H110" s="114">
        <f>SUM(H95:H96,H101,H105,H109)</f>
        <v>0</v>
      </c>
      <c r="I110" s="99"/>
    </row>
    <row r="111" spans="2:10" ht="14.45" customHeight="1">
      <c r="B111" s="62">
        <v>7</v>
      </c>
      <c r="C111" s="256" t="s">
        <v>31</v>
      </c>
      <c r="D111" s="256"/>
      <c r="E111" s="256"/>
      <c r="F111" s="63"/>
      <c r="G111" s="63"/>
      <c r="H111" s="63"/>
      <c r="I111" s="64"/>
    </row>
    <row r="112" spans="2:10" ht="14.45" customHeight="1">
      <c r="B112" s="65"/>
      <c r="C112" s="73">
        <v>7.1</v>
      </c>
      <c r="D112" s="269" t="s">
        <v>145</v>
      </c>
      <c r="E112" s="270"/>
      <c r="F112" s="84"/>
      <c r="G112" s="71"/>
      <c r="H112" s="117"/>
      <c r="I112" s="99"/>
    </row>
    <row r="113" spans="2:9" ht="14.45" customHeight="1">
      <c r="B113" s="65"/>
      <c r="C113" s="103"/>
      <c r="D113" s="115" t="s">
        <v>86</v>
      </c>
      <c r="E113" s="116" t="s">
        <v>122</v>
      </c>
      <c r="F113" s="83"/>
      <c r="G113" s="71">
        <f t="shared" ref="G113:G123" si="11">H113-F113</f>
        <v>0</v>
      </c>
      <c r="H113" s="117"/>
      <c r="I113" s="11"/>
    </row>
    <row r="114" spans="2:9" ht="14.45" customHeight="1">
      <c r="B114" s="65"/>
      <c r="C114" s="103"/>
      <c r="D114" s="115" t="s">
        <v>88</v>
      </c>
      <c r="E114" s="116" t="s">
        <v>123</v>
      </c>
      <c r="F114" s="83"/>
      <c r="G114" s="71">
        <f t="shared" si="11"/>
        <v>0</v>
      </c>
      <c r="H114" s="117"/>
      <c r="I114" s="11"/>
    </row>
    <row r="115" spans="2:9" ht="25.5">
      <c r="B115" s="65"/>
      <c r="C115" s="103"/>
      <c r="D115" s="106" t="s">
        <v>90</v>
      </c>
      <c r="E115" s="5" t="s">
        <v>159</v>
      </c>
      <c r="F115" s="83"/>
      <c r="G115" s="71">
        <f t="shared" si="11"/>
        <v>0</v>
      </c>
      <c r="H115" s="117"/>
      <c r="I115" s="11"/>
    </row>
    <row r="116" spans="2:9" ht="14.45" customHeight="1">
      <c r="B116" s="65"/>
      <c r="C116" s="108"/>
      <c r="D116" s="283" t="s">
        <v>32</v>
      </c>
      <c r="E116" s="284"/>
      <c r="F116" s="84">
        <f>SUM(F113:F115)</f>
        <v>0</v>
      </c>
      <c r="G116" s="71">
        <f t="shared" si="11"/>
        <v>0</v>
      </c>
      <c r="H116" s="117"/>
      <c r="I116" s="99"/>
    </row>
    <row r="117" spans="2:9" ht="14.45" customHeight="1">
      <c r="B117" s="65"/>
      <c r="C117" s="81">
        <v>7.2</v>
      </c>
      <c r="D117" s="269" t="s">
        <v>146</v>
      </c>
      <c r="E117" s="270"/>
      <c r="F117" s="71"/>
      <c r="G117" s="91"/>
      <c r="H117" s="118"/>
      <c r="I117" s="99"/>
    </row>
    <row r="118" spans="2:9" ht="14.45" customHeight="1">
      <c r="B118" s="65"/>
      <c r="C118" s="103"/>
      <c r="D118" s="115" t="s">
        <v>86</v>
      </c>
      <c r="E118" s="116" t="s">
        <v>122</v>
      </c>
      <c r="F118" s="9"/>
      <c r="G118" s="71">
        <f t="shared" si="11"/>
        <v>0</v>
      </c>
      <c r="H118" s="118"/>
      <c r="I118" s="11"/>
    </row>
    <row r="119" spans="2:9" ht="14.45" customHeight="1">
      <c r="B119" s="65"/>
      <c r="C119" s="103"/>
      <c r="D119" s="115" t="s">
        <v>88</v>
      </c>
      <c r="E119" s="116" t="s">
        <v>123</v>
      </c>
      <c r="F119" s="9"/>
      <c r="G119" s="71">
        <f t="shared" si="11"/>
        <v>0</v>
      </c>
      <c r="H119" s="118"/>
      <c r="I119" s="11"/>
    </row>
    <row r="120" spans="2:9">
      <c r="B120" s="65"/>
      <c r="C120" s="103"/>
      <c r="D120" s="106" t="s">
        <v>90</v>
      </c>
      <c r="E120" s="5" t="s">
        <v>125</v>
      </c>
      <c r="F120" s="9"/>
      <c r="G120" s="71">
        <f t="shared" si="11"/>
        <v>0</v>
      </c>
      <c r="H120" s="118"/>
      <c r="I120" s="11"/>
    </row>
    <row r="121" spans="2:9" ht="14.45" customHeight="1">
      <c r="B121" s="65"/>
      <c r="C121" s="108"/>
      <c r="D121" s="283" t="s">
        <v>33</v>
      </c>
      <c r="E121" s="284"/>
      <c r="F121" s="84">
        <f>SUM(F118:F120)</f>
        <v>0</v>
      </c>
      <c r="G121" s="71">
        <f t="shared" si="11"/>
        <v>0</v>
      </c>
      <c r="H121" s="117"/>
      <c r="I121" s="99"/>
    </row>
    <row r="122" spans="2:9" ht="14.45" customHeight="1">
      <c r="B122" s="97"/>
      <c r="C122" s="81">
        <v>7.3</v>
      </c>
      <c r="D122" s="281" t="s">
        <v>147</v>
      </c>
      <c r="E122" s="281"/>
      <c r="F122" s="109">
        <f>F116+F121</f>
        <v>0</v>
      </c>
      <c r="G122" s="109">
        <f t="shared" si="11"/>
        <v>0</v>
      </c>
      <c r="H122" s="118"/>
      <c r="I122" s="119"/>
    </row>
    <row r="123" spans="2:9" ht="14.45" customHeight="1">
      <c r="B123" s="131">
        <v>8</v>
      </c>
      <c r="C123" s="285" t="s">
        <v>34</v>
      </c>
      <c r="D123" s="285"/>
      <c r="E123" s="285"/>
      <c r="F123" s="109">
        <f>F93+F110+F122</f>
        <v>0</v>
      </c>
      <c r="G123" s="120">
        <f t="shared" si="11"/>
        <v>0</v>
      </c>
      <c r="H123" s="120">
        <f>H93+H110+H122</f>
        <v>0</v>
      </c>
      <c r="I123" s="119"/>
    </row>
    <row r="124" spans="2:9" ht="14.45" customHeight="1">
      <c r="B124" s="121" t="s">
        <v>5</v>
      </c>
      <c r="C124" s="132"/>
      <c r="D124" s="132"/>
      <c r="E124" s="132"/>
      <c r="F124" s="132"/>
      <c r="G124" s="132"/>
      <c r="H124" s="132"/>
      <c r="I124" s="123"/>
    </row>
    <row r="125" spans="2:9" ht="14.45" customHeight="1">
      <c r="B125" s="12">
        <v>9</v>
      </c>
      <c r="C125" s="268" t="s">
        <v>35</v>
      </c>
      <c r="D125" s="268"/>
      <c r="E125" s="268"/>
      <c r="F125" s="9"/>
      <c r="G125" s="71">
        <f t="shared" ref="G125:G130" si="12">H125-F125</f>
        <v>0</v>
      </c>
      <c r="H125" s="9"/>
      <c r="I125" s="10"/>
    </row>
    <row r="126" spans="2:9" ht="14.45" customHeight="1">
      <c r="B126" s="12">
        <v>10</v>
      </c>
      <c r="C126" s="292" t="s">
        <v>36</v>
      </c>
      <c r="D126" s="293"/>
      <c r="E126" s="294"/>
      <c r="F126" s="9"/>
      <c r="G126" s="71">
        <f t="shared" si="12"/>
        <v>0</v>
      </c>
      <c r="H126" s="9"/>
      <c r="I126" s="10"/>
    </row>
    <row r="127" spans="2:9" ht="14.45" customHeight="1">
      <c r="B127" s="12">
        <v>11</v>
      </c>
      <c r="C127" s="290" t="s">
        <v>37</v>
      </c>
      <c r="D127" s="291"/>
      <c r="E127" s="291"/>
      <c r="F127" s="9"/>
      <c r="G127" s="71">
        <f t="shared" si="12"/>
        <v>0</v>
      </c>
      <c r="H127" s="9"/>
      <c r="I127" s="10"/>
    </row>
    <row r="128" spans="2:9" ht="14.45" customHeight="1">
      <c r="B128" s="3">
        <v>12</v>
      </c>
      <c r="C128" s="295" t="s">
        <v>148</v>
      </c>
      <c r="D128" s="296"/>
      <c r="E128" s="296"/>
      <c r="F128" s="9"/>
      <c r="G128" s="71">
        <f t="shared" si="12"/>
        <v>0</v>
      </c>
      <c r="H128" s="9"/>
      <c r="I128" s="10"/>
    </row>
    <row r="129" spans="2:9" ht="14.45" customHeight="1">
      <c r="B129" s="3">
        <v>13</v>
      </c>
      <c r="C129" s="290" t="s">
        <v>38</v>
      </c>
      <c r="D129" s="291"/>
      <c r="E129" s="291"/>
      <c r="F129" s="9"/>
      <c r="G129" s="71">
        <f t="shared" si="12"/>
        <v>0</v>
      </c>
      <c r="H129" s="9"/>
      <c r="I129" s="10"/>
    </row>
    <row r="130" spans="2:9" ht="14.45" customHeight="1">
      <c r="B130" s="14">
        <v>14</v>
      </c>
      <c r="C130" s="302" t="s">
        <v>39</v>
      </c>
      <c r="D130" s="302"/>
      <c r="E130" s="302"/>
      <c r="F130" s="9"/>
      <c r="G130" s="71">
        <f t="shared" si="12"/>
        <v>0</v>
      </c>
      <c r="H130" s="9"/>
      <c r="I130" s="10"/>
    </row>
    <row r="131" spans="2:9" ht="14.45" customHeight="1">
      <c r="B131" s="14">
        <v>15</v>
      </c>
      <c r="C131" s="302" t="s">
        <v>40</v>
      </c>
      <c r="D131" s="302"/>
      <c r="E131" s="302"/>
      <c r="F131" s="71"/>
      <c r="G131" s="71"/>
      <c r="H131" s="91"/>
      <c r="I131" s="133"/>
    </row>
    <row r="132" spans="2:9" ht="14.45" customHeight="1">
      <c r="B132" s="14"/>
      <c r="C132" s="70" t="s">
        <v>86</v>
      </c>
      <c r="D132" s="250" t="s">
        <v>149</v>
      </c>
      <c r="E132" s="252"/>
      <c r="F132" s="9"/>
      <c r="G132" s="71">
        <f t="shared" ref="G132:G139" si="13">H132-F132</f>
        <v>0</v>
      </c>
      <c r="H132" s="15"/>
      <c r="I132" s="10"/>
    </row>
    <row r="133" spans="2:9" ht="14.45" customHeight="1">
      <c r="B133" s="14"/>
      <c r="C133" s="70" t="s">
        <v>88</v>
      </c>
      <c r="D133" s="250" t="s">
        <v>150</v>
      </c>
      <c r="E133" s="252"/>
      <c r="F133" s="9"/>
      <c r="G133" s="71">
        <f t="shared" si="13"/>
        <v>0</v>
      </c>
      <c r="H133" s="15"/>
      <c r="I133" s="10"/>
    </row>
    <row r="134" spans="2:9" ht="14.45" customHeight="1">
      <c r="B134" s="14"/>
      <c r="C134" s="70" t="s">
        <v>90</v>
      </c>
      <c r="D134" s="297" t="s">
        <v>151</v>
      </c>
      <c r="E134" s="298"/>
      <c r="F134" s="9"/>
      <c r="G134" s="71">
        <f t="shared" si="13"/>
        <v>0</v>
      </c>
      <c r="H134" s="15"/>
      <c r="I134" s="10"/>
    </row>
    <row r="135" spans="2:9" ht="14.45" customHeight="1">
      <c r="B135" s="14"/>
      <c r="C135" s="70" t="s">
        <v>108</v>
      </c>
      <c r="D135" s="297" t="s">
        <v>151</v>
      </c>
      <c r="E135" s="298"/>
      <c r="F135" s="9"/>
      <c r="G135" s="71">
        <f t="shared" si="13"/>
        <v>0</v>
      </c>
      <c r="H135" s="15"/>
      <c r="I135" s="10"/>
    </row>
    <row r="136" spans="2:9" ht="14.45" customHeight="1">
      <c r="B136" s="14"/>
      <c r="C136" s="70" t="s">
        <v>109</v>
      </c>
      <c r="D136" s="297" t="s">
        <v>151</v>
      </c>
      <c r="E136" s="298"/>
      <c r="F136" s="9"/>
      <c r="G136" s="71">
        <f t="shared" si="13"/>
        <v>0</v>
      </c>
      <c r="H136" s="15"/>
      <c r="I136" s="10"/>
    </row>
    <row r="137" spans="2:9" ht="14.45" customHeight="1">
      <c r="B137" s="14"/>
      <c r="C137" s="283" t="s">
        <v>41</v>
      </c>
      <c r="D137" s="299"/>
      <c r="E137" s="284"/>
      <c r="F137" s="134">
        <f>SUM(F132:F136)</f>
        <v>0</v>
      </c>
      <c r="G137" s="71">
        <f t="shared" si="13"/>
        <v>0</v>
      </c>
      <c r="H137" s="134">
        <f>SUM(H132:H136)</f>
        <v>0</v>
      </c>
      <c r="I137" s="133"/>
    </row>
    <row r="138" spans="2:9" ht="14.45" customHeight="1">
      <c r="B138" s="14">
        <v>16</v>
      </c>
      <c r="C138" s="300" t="s">
        <v>42</v>
      </c>
      <c r="D138" s="300"/>
      <c r="E138" s="300"/>
      <c r="F138" s="9"/>
      <c r="G138" s="88">
        <f t="shared" si="13"/>
        <v>0</v>
      </c>
      <c r="H138" s="15"/>
      <c r="I138" s="89"/>
    </row>
    <row r="139" spans="2:9" ht="14.45" customHeight="1">
      <c r="B139" s="135">
        <v>17</v>
      </c>
      <c r="C139" s="301" t="s">
        <v>43</v>
      </c>
      <c r="D139" s="301"/>
      <c r="E139" s="301"/>
      <c r="F139" s="109">
        <f>SUM(F125:F130,F137,F138)</f>
        <v>0</v>
      </c>
      <c r="G139" s="109">
        <f t="shared" si="13"/>
        <v>0</v>
      </c>
      <c r="H139" s="109">
        <f>SUM(H125:H130,H137,H138)</f>
        <v>0</v>
      </c>
      <c r="I139" s="136"/>
    </row>
    <row r="140" spans="2:9">
      <c r="B140"/>
      <c r="C140" s="82"/>
      <c r="G140" s="82"/>
    </row>
    <row r="141" spans="2:9">
      <c r="C141" s="82"/>
      <c r="G141" s="82"/>
    </row>
    <row r="142" spans="2:9" ht="12.95" customHeight="1">
      <c r="B142"/>
    </row>
    <row r="143" spans="2:9" ht="12.95" customHeight="1">
      <c r="B143"/>
    </row>
    <row r="144" spans="2:9" ht="39" customHeight="1">
      <c r="B144"/>
    </row>
    <row r="145" spans="2:47" ht="15" customHeight="1">
      <c r="B145"/>
    </row>
    <row r="146" spans="2:47" ht="15" customHeight="1">
      <c r="B146"/>
    </row>
    <row r="147" spans="2:47" ht="39.950000000000003" customHeight="1">
      <c r="B147"/>
    </row>
    <row r="148" spans="2:47" ht="30" customHeight="1">
      <c r="B148"/>
      <c r="AR148" s="138"/>
      <c r="AS148" s="138"/>
      <c r="AT148" s="138"/>
    </row>
    <row r="149" spans="2:47" ht="30" customHeight="1">
      <c r="B149"/>
      <c r="AR149" s="138"/>
      <c r="AS149" s="138"/>
      <c r="AT149" s="138"/>
    </row>
    <row r="150" spans="2:47" ht="30" customHeight="1">
      <c r="B150"/>
      <c r="AR150" s="138"/>
      <c r="AS150" s="138"/>
      <c r="AT150" s="138"/>
    </row>
    <row r="151" spans="2:47" ht="30" customHeight="1">
      <c r="B151"/>
      <c r="AR151" s="138"/>
      <c r="AS151" s="138"/>
      <c r="AT151" s="138"/>
    </row>
    <row r="152" spans="2:47" ht="15" customHeight="1">
      <c r="B152"/>
      <c r="AR152" s="138"/>
      <c r="AS152" s="138"/>
      <c r="AT152" s="138"/>
    </row>
    <row r="153" spans="2:47">
      <c r="B153"/>
      <c r="AS153" s="138"/>
      <c r="AT153" s="138"/>
      <c r="AU153" s="138"/>
    </row>
    <row r="154" spans="2:47">
      <c r="B154"/>
      <c r="AS154" s="138"/>
      <c r="AT154" s="138"/>
      <c r="AU154" s="138"/>
    </row>
    <row r="155" spans="2:47" ht="12.95" customHeight="1">
      <c r="B155"/>
      <c r="AS155" s="138"/>
      <c r="AT155" s="138"/>
      <c r="AU155" s="138"/>
    </row>
    <row r="157" spans="2:47" ht="45.6" customHeight="1"/>
    <row r="158" spans="2:47" ht="15" customHeight="1"/>
    <row r="159" spans="2:47" ht="15" customHeight="1"/>
    <row r="160" spans="2:47" ht="30" customHeight="1"/>
    <row r="161" ht="30" customHeight="1"/>
    <row r="162" ht="30" customHeight="1"/>
    <row r="163" ht="30" customHeight="1"/>
    <row r="164" ht="15" customHeight="1"/>
    <row r="168" ht="15" customHeight="1"/>
    <row r="169" ht="15" customHeight="1"/>
    <row r="170" ht="15" customHeight="1"/>
    <row r="171" ht="15" customHeight="1"/>
    <row r="172" ht="15" customHeight="1"/>
    <row r="173" ht="39" customHeight="1"/>
    <row r="174" ht="40.5" customHeight="1"/>
    <row r="175" ht="29.45" customHeight="1"/>
    <row r="176" ht="29.45" customHeight="1"/>
    <row r="177" spans="1:14" ht="29.45" customHeight="1"/>
    <row r="178" spans="1:14" ht="15" customHeight="1"/>
    <row r="179" spans="1:14" s="18" customFormat="1" ht="39.950000000000003" customHeight="1">
      <c r="A179"/>
      <c r="B179" s="137"/>
      <c r="C179"/>
      <c r="D179"/>
      <c r="E179"/>
      <c r="F179"/>
      <c r="G179"/>
      <c r="H179"/>
      <c r="I179"/>
      <c r="J179"/>
      <c r="K179"/>
      <c r="L179"/>
      <c r="M179"/>
      <c r="N179"/>
    </row>
    <row r="180" spans="1:14" s="18" customFormat="1" ht="25.5" customHeight="1">
      <c r="A180"/>
      <c r="B180" s="137"/>
      <c r="C180"/>
      <c r="D180"/>
      <c r="E180"/>
      <c r="F180"/>
      <c r="G180"/>
      <c r="H180"/>
      <c r="I180"/>
      <c r="J180"/>
      <c r="K180"/>
      <c r="L180"/>
      <c r="M180"/>
      <c r="N180"/>
    </row>
    <row r="181" spans="1:14" ht="12.6" customHeight="1"/>
    <row r="182" spans="1:14" ht="12.6" customHeight="1"/>
    <row r="185" spans="1:14" ht="12.95" customHeight="1"/>
    <row r="186" spans="1:14" ht="12.95" customHeight="1"/>
    <row r="187" spans="1:14" ht="39" customHeight="1"/>
    <row r="188" spans="1:14" ht="62.45" customHeight="1"/>
    <row r="189" spans="1:14" ht="137.44999999999999" customHeight="1"/>
    <row r="190" spans="1:14" ht="24.95" customHeight="1"/>
    <row r="191" spans="1:14" ht="24.95" customHeight="1"/>
    <row r="192" spans="1:14" ht="24.95" customHeight="1"/>
    <row r="194" ht="12.6" customHeight="1"/>
    <row r="195" ht="12.6" customHeight="1"/>
    <row r="196" ht="12.6" customHeight="1"/>
    <row r="198" ht="12.6" customHeight="1"/>
  </sheetData>
  <mergeCells count="88">
    <mergeCell ref="D136:E136"/>
    <mergeCell ref="C137:E137"/>
    <mergeCell ref="C138:E138"/>
    <mergeCell ref="C139:E139"/>
    <mergeCell ref="C130:E130"/>
    <mergeCell ref="C131:E131"/>
    <mergeCell ref="D132:E132"/>
    <mergeCell ref="D133:E133"/>
    <mergeCell ref="D134:E134"/>
    <mergeCell ref="D135:E135"/>
    <mergeCell ref="C129:E129"/>
    <mergeCell ref="C111:E111"/>
    <mergeCell ref="D112:E112"/>
    <mergeCell ref="D116:E116"/>
    <mergeCell ref="D117:E117"/>
    <mergeCell ref="D121:E121"/>
    <mergeCell ref="D122:E122"/>
    <mergeCell ref="C123:E123"/>
    <mergeCell ref="C125:E125"/>
    <mergeCell ref="C126:E126"/>
    <mergeCell ref="C127:E127"/>
    <mergeCell ref="C128:E128"/>
    <mergeCell ref="D110:E110"/>
    <mergeCell ref="D92:E92"/>
    <mergeCell ref="D93:E93"/>
    <mergeCell ref="C94:E94"/>
    <mergeCell ref="D95:E95"/>
    <mergeCell ref="D96:E96"/>
    <mergeCell ref="D97:E97"/>
    <mergeCell ref="D101:E101"/>
    <mergeCell ref="D102:E102"/>
    <mergeCell ref="D105:E105"/>
    <mergeCell ref="D106:E106"/>
    <mergeCell ref="D109:E109"/>
    <mergeCell ref="D86:E86"/>
    <mergeCell ref="D74:E74"/>
    <mergeCell ref="C75:E75"/>
    <mergeCell ref="C77:E77"/>
    <mergeCell ref="D78:E78"/>
    <mergeCell ref="D79:E79"/>
    <mergeCell ref="D80:E80"/>
    <mergeCell ref="D81:E81"/>
    <mergeCell ref="D82:E82"/>
    <mergeCell ref="D83:E83"/>
    <mergeCell ref="D84:E84"/>
    <mergeCell ref="D85:E85"/>
    <mergeCell ref="D73:E73"/>
    <mergeCell ref="D52:E52"/>
    <mergeCell ref="D53:E53"/>
    <mergeCell ref="D54:E54"/>
    <mergeCell ref="D57:E57"/>
    <mergeCell ref="D58:E58"/>
    <mergeCell ref="D61:E61"/>
    <mergeCell ref="D62:E62"/>
    <mergeCell ref="C63:E63"/>
    <mergeCell ref="D64:E64"/>
    <mergeCell ref="D68:E68"/>
    <mergeCell ref="D69:E69"/>
    <mergeCell ref="D47:E47"/>
    <mergeCell ref="D31:E31"/>
    <mergeCell ref="D32:E32"/>
    <mergeCell ref="D33:E33"/>
    <mergeCell ref="D34:E34"/>
    <mergeCell ref="D35:E35"/>
    <mergeCell ref="D36:E36"/>
    <mergeCell ref="D37:E37"/>
    <mergeCell ref="D43:E43"/>
    <mergeCell ref="D44:E44"/>
    <mergeCell ref="C45:E45"/>
    <mergeCell ref="D46:E46"/>
    <mergeCell ref="D30:E30"/>
    <mergeCell ref="C11:E11"/>
    <mergeCell ref="C12:E12"/>
    <mergeCell ref="C16:E16"/>
    <mergeCell ref="C18:E18"/>
    <mergeCell ref="C19:C23"/>
    <mergeCell ref="D19:E19"/>
    <mergeCell ref="D25:E25"/>
    <mergeCell ref="D26:E26"/>
    <mergeCell ref="D27:E27"/>
    <mergeCell ref="D28:E28"/>
    <mergeCell ref="D29:E29"/>
    <mergeCell ref="C10:E10"/>
    <mergeCell ref="D3:F3"/>
    <mergeCell ref="D4:F4"/>
    <mergeCell ref="C7:E7"/>
    <mergeCell ref="C8:E8"/>
    <mergeCell ref="C9:E9"/>
  </mergeCell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75704-E015-4869-B47D-089A0B9944B0}">
  <dimension ref="A1:D49"/>
  <sheetViews>
    <sheetView zoomScaleNormal="100" workbookViewId="0">
      <selection activeCell="G10" sqref="G10"/>
    </sheetView>
  </sheetViews>
  <sheetFormatPr defaultColWidth="9.140625" defaultRowHeight="21.75"/>
  <cols>
    <col min="1" max="1" width="4.140625" style="19" bestFit="1" customWidth="1"/>
    <col min="2" max="2" width="10.7109375" style="19" bestFit="1" customWidth="1"/>
    <col min="3" max="3" width="16.140625" style="19" bestFit="1" customWidth="1"/>
    <col min="4" max="4" width="79.85546875" style="19" customWidth="1"/>
    <col min="5" max="16384" width="9.140625" style="19"/>
  </cols>
  <sheetData>
    <row r="1" spans="1:4">
      <c r="A1" s="199" t="s">
        <v>53</v>
      </c>
      <c r="B1" s="199"/>
      <c r="C1" s="199"/>
      <c r="D1" s="199"/>
    </row>
    <row r="2" spans="1:4">
      <c r="A2" s="20" t="s">
        <v>54</v>
      </c>
      <c r="B2" s="20" t="s">
        <v>55</v>
      </c>
      <c r="C2" s="20" t="s">
        <v>56</v>
      </c>
      <c r="D2" s="20" t="s">
        <v>57</v>
      </c>
    </row>
    <row r="3" spans="1:4">
      <c r="A3" s="21">
        <v>1</v>
      </c>
      <c r="B3" s="22">
        <v>45714</v>
      </c>
      <c r="C3" s="21" t="s">
        <v>81</v>
      </c>
      <c r="D3" s="21" t="s">
        <v>58</v>
      </c>
    </row>
    <row r="4" spans="1:4">
      <c r="A4" s="21"/>
      <c r="B4" s="22"/>
      <c r="C4" s="21" t="s">
        <v>82</v>
      </c>
      <c r="D4" s="21" t="s">
        <v>58</v>
      </c>
    </row>
    <row r="5" spans="1:4" ht="151.15" customHeight="1">
      <c r="A5" s="21">
        <v>2</v>
      </c>
      <c r="B5" s="22">
        <v>45721</v>
      </c>
      <c r="C5" s="21" t="s">
        <v>82</v>
      </c>
      <c r="D5" s="153" t="s">
        <v>154</v>
      </c>
    </row>
    <row r="6" spans="1:4" ht="25.15" customHeight="1">
      <c r="A6" s="21">
        <v>3</v>
      </c>
      <c r="B6" s="22">
        <v>45721</v>
      </c>
      <c r="C6" s="21" t="s">
        <v>81</v>
      </c>
      <c r="D6" s="23" t="s">
        <v>153</v>
      </c>
    </row>
    <row r="7" spans="1:4" ht="86.45" customHeight="1">
      <c r="A7" s="21">
        <v>4</v>
      </c>
      <c r="B7" s="22">
        <v>45721</v>
      </c>
      <c r="C7" s="21" t="s">
        <v>82</v>
      </c>
      <c r="D7" s="23" t="s">
        <v>155</v>
      </c>
    </row>
    <row r="8" spans="1:4">
      <c r="A8" s="21">
        <v>5</v>
      </c>
      <c r="B8" s="22">
        <v>45721</v>
      </c>
      <c r="C8" s="21" t="s">
        <v>82</v>
      </c>
      <c r="D8" s="21" t="s">
        <v>156</v>
      </c>
    </row>
    <row r="9" spans="1:4" ht="130.5">
      <c r="A9" s="21">
        <v>6</v>
      </c>
      <c r="B9" s="22">
        <v>45744</v>
      </c>
      <c r="C9" s="21" t="s">
        <v>81</v>
      </c>
      <c r="D9" s="23" t="s">
        <v>157</v>
      </c>
    </row>
    <row r="10" spans="1:4" ht="87">
      <c r="A10" s="21">
        <v>7</v>
      </c>
      <c r="B10" s="22">
        <v>45744</v>
      </c>
      <c r="C10" s="21" t="s">
        <v>82</v>
      </c>
      <c r="D10" s="23" t="s">
        <v>160</v>
      </c>
    </row>
    <row r="11" spans="1:4">
      <c r="A11" s="21"/>
      <c r="B11" s="22"/>
      <c r="C11" s="24"/>
      <c r="D11" s="23"/>
    </row>
    <row r="12" spans="1:4">
      <c r="A12" s="21"/>
      <c r="B12" s="22"/>
      <c r="C12" s="25"/>
      <c r="D12" s="23"/>
    </row>
    <row r="13" spans="1:4">
      <c r="A13" s="21"/>
      <c r="B13" s="22"/>
      <c r="C13" s="25"/>
      <c r="D13" s="23"/>
    </row>
    <row r="14" spans="1:4">
      <c r="A14" s="21"/>
      <c r="B14" s="22"/>
      <c r="C14" s="25"/>
      <c r="D14" s="23"/>
    </row>
    <row r="15" spans="1:4">
      <c r="A15" s="21"/>
      <c r="B15" s="22"/>
      <c r="C15" s="21"/>
      <c r="D15" s="23"/>
    </row>
    <row r="16" spans="1:4">
      <c r="A16" s="21"/>
      <c r="B16" s="22"/>
      <c r="C16" s="21"/>
      <c r="D16" s="26"/>
    </row>
    <row r="17" spans="1:4">
      <c r="A17" s="21"/>
      <c r="B17" s="22"/>
      <c r="C17" s="21"/>
      <c r="D17" s="26"/>
    </row>
    <row r="18" spans="1:4">
      <c r="A18" s="21"/>
      <c r="B18" s="22"/>
      <c r="C18" s="21"/>
      <c r="D18" s="26"/>
    </row>
    <row r="19" spans="1:4">
      <c r="A19" s="21"/>
      <c r="B19" s="22"/>
      <c r="C19" s="21"/>
      <c r="D19" s="26"/>
    </row>
    <row r="20" spans="1:4">
      <c r="A20" s="21"/>
      <c r="B20" s="22"/>
      <c r="C20" s="21"/>
      <c r="D20" s="26"/>
    </row>
    <row r="21" spans="1:4">
      <c r="A21" s="21"/>
      <c r="B21" s="22"/>
      <c r="C21" s="21"/>
      <c r="D21" s="26"/>
    </row>
    <row r="22" spans="1:4">
      <c r="A22" s="21"/>
      <c r="B22" s="22"/>
      <c r="C22" s="21"/>
      <c r="D22" s="26"/>
    </row>
    <row r="23" spans="1:4">
      <c r="A23" s="21"/>
      <c r="B23" s="22"/>
      <c r="C23" s="21"/>
      <c r="D23" s="23"/>
    </row>
    <row r="24" spans="1:4">
      <c r="A24" s="21"/>
      <c r="B24" s="22"/>
      <c r="C24" s="21"/>
      <c r="D24" s="23"/>
    </row>
    <row r="25" spans="1:4">
      <c r="A25" s="21"/>
      <c r="B25" s="22"/>
      <c r="C25" s="21"/>
      <c r="D25" s="23"/>
    </row>
    <row r="26" spans="1:4">
      <c r="A26" s="21"/>
      <c r="B26" s="22"/>
      <c r="C26" s="21"/>
      <c r="D26" s="23"/>
    </row>
    <row r="27" spans="1:4">
      <c r="A27" s="21"/>
      <c r="B27" s="22"/>
      <c r="C27" s="21"/>
      <c r="D27" s="23"/>
    </row>
    <row r="28" spans="1:4">
      <c r="A28" s="21"/>
      <c r="B28" s="22"/>
      <c r="C28" s="21"/>
      <c r="D28" s="23"/>
    </row>
    <row r="29" spans="1:4">
      <c r="A29" s="21"/>
      <c r="B29" s="22"/>
      <c r="C29" s="21"/>
      <c r="D29" s="23"/>
    </row>
    <row r="30" spans="1:4">
      <c r="A30" s="21"/>
      <c r="B30" s="22"/>
      <c r="C30" s="21"/>
      <c r="D30" s="23"/>
    </row>
    <row r="31" spans="1:4">
      <c r="A31" s="21"/>
      <c r="B31" s="22"/>
      <c r="C31" s="21"/>
      <c r="D31" s="23"/>
    </row>
    <row r="32" spans="1:4">
      <c r="A32" s="21"/>
      <c r="B32" s="22"/>
      <c r="C32" s="21"/>
      <c r="D32" s="23"/>
    </row>
    <row r="33" spans="1:4">
      <c r="A33" s="21"/>
      <c r="B33" s="22"/>
      <c r="C33" s="21"/>
      <c r="D33" s="23"/>
    </row>
    <row r="34" spans="1:4">
      <c r="A34" s="21"/>
      <c r="B34" s="22"/>
      <c r="C34" s="21"/>
      <c r="D34" s="23"/>
    </row>
    <row r="35" spans="1:4">
      <c r="A35" s="21"/>
      <c r="B35" s="22"/>
      <c r="C35" s="23"/>
      <c r="D35" s="21"/>
    </row>
    <row r="36" spans="1:4">
      <c r="A36" s="21"/>
      <c r="B36" s="22"/>
      <c r="C36" s="21"/>
      <c r="D36" s="23"/>
    </row>
    <row r="37" spans="1:4">
      <c r="A37" s="21"/>
      <c r="B37" s="22"/>
      <c r="C37" s="21"/>
      <c r="D37" s="23"/>
    </row>
    <row r="38" spans="1:4">
      <c r="A38" s="21"/>
      <c r="B38" s="22"/>
      <c r="C38" s="23"/>
      <c r="D38" s="23"/>
    </row>
    <row r="39" spans="1:4">
      <c r="A39" s="21"/>
      <c r="B39" s="22"/>
      <c r="C39" s="21"/>
      <c r="D39" s="23"/>
    </row>
    <row r="40" spans="1:4">
      <c r="A40" s="21"/>
      <c r="B40" s="22"/>
      <c r="C40" s="21"/>
      <c r="D40" s="23"/>
    </row>
    <row r="41" spans="1:4">
      <c r="A41" s="21"/>
      <c r="B41" s="22"/>
      <c r="C41" s="23"/>
      <c r="D41" s="23"/>
    </row>
    <row r="42" spans="1:4">
      <c r="A42" s="21"/>
      <c r="B42" s="22"/>
      <c r="C42" s="21"/>
      <c r="D42" s="23"/>
    </row>
    <row r="43" spans="1:4">
      <c r="A43" s="21"/>
      <c r="B43" s="22"/>
      <c r="C43" s="21"/>
      <c r="D43" s="23"/>
    </row>
    <row r="44" spans="1:4">
      <c r="A44" s="21"/>
      <c r="B44" s="22"/>
      <c r="C44" s="21"/>
      <c r="D44" s="23"/>
    </row>
    <row r="45" spans="1:4">
      <c r="A45" s="21"/>
      <c r="B45" s="22"/>
      <c r="C45" s="21"/>
      <c r="D45" s="23"/>
    </row>
    <row r="46" spans="1:4">
      <c r="A46" s="21"/>
      <c r="B46" s="27"/>
      <c r="C46" s="28"/>
      <c r="D46" s="28"/>
    </row>
    <row r="47" spans="1:4">
      <c r="A47" s="21"/>
      <c r="B47" s="22"/>
      <c r="C47" s="21"/>
      <c r="D47" s="23"/>
    </row>
    <row r="48" spans="1:4">
      <c r="A48" s="21"/>
      <c r="B48" s="22"/>
      <c r="C48" s="21"/>
      <c r="D48" s="23"/>
    </row>
    <row r="49" spans="1:4">
      <c r="A49" s="21"/>
      <c r="B49" s="22"/>
      <c r="C49" s="21"/>
      <c r="D49" s="23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ChangLogs</vt:lpstr>
      <vt:lpstr>CoverSheet</vt:lpstr>
      <vt:lpstr>คำรับรองของบริษัท</vt:lpstr>
      <vt:lpstr>คำรับรองของนักคณิตศาสตร์ฯ</vt:lpstr>
      <vt:lpstr>FORM_LIST</vt:lpstr>
      <vt:lpstr>YFRRCC_1</vt:lpstr>
      <vt:lpstr>YFRRCC_2</vt:lpstr>
      <vt:lpstr>YFRRCC_3</vt:lpstr>
      <vt:lpstr>Template Report from user</vt:lpstr>
      <vt:lpstr> IntChangeLog</vt:lpstr>
      <vt:lpstr>คำรับรองของนักคณิตศาสตร์ฯ!Print_Area</vt:lpstr>
      <vt:lpstr>คำรับรองของบริษัท!Print_Area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2025-05-08T08:25:26Z</dcterms:created>
  <dcterms:modified xsi:type="dcterms:W3CDTF">2026-01-29T04:24:20Z</dcterms:modified>
</cp:coreProperties>
</file>