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46D12855-0FEC-4615-B878-2CA795B99B0E}" xr6:coauthVersionLast="47" xr6:coauthVersionMax="47" xr10:uidLastSave="{00000000-0000-0000-0000-000000000000}"/>
  <bookViews>
    <workbookView xWindow="-108" yWindow="-108" windowWidth="23256" windowHeight="12576" xr2:uid="{5C1F2414-6476-4C83-8D0B-2DC9D4F0A0ED}"/>
  </bookViews>
  <sheets>
    <sheet name="ChangLogs" sheetId="3" r:id="rId1"/>
    <sheet name="CoverSheet" sheetId="4" r:id="rId2"/>
    <sheet name="คำรับรองของบริษัท" sheetId="10" r:id="rId3"/>
    <sheet name="คำรับรองของนักคณิตศาสตร์ฯ" sheetId="11" r:id="rId4"/>
    <sheet name="FORM_LIST" sheetId="6" r:id="rId5"/>
    <sheet name="FRRCC_1" sheetId="1" r:id="rId6"/>
    <sheet name="FRRCC_2" sheetId="2" r:id="rId7"/>
    <sheet name="Template Report from user" sheetId="9" state="hidden" r:id="rId8"/>
    <sheet name=" IntChangeLog" sheetId="8" state="hidden" r:id="rId9"/>
  </sheets>
  <definedNames>
    <definedName name="a">#REF!</definedName>
    <definedName name="Data_file_name" localSheetId="3">#REF!</definedName>
    <definedName name="Data_file_name" localSheetId="2">#REF!</definedName>
    <definedName name="Data_file_name">#REF!</definedName>
    <definedName name="Data_file_path" localSheetId="3">#REF!</definedName>
    <definedName name="Data_file_path" localSheetId="2">#REF!</definedName>
    <definedName name="Data_file_path">#REF!</definedName>
    <definedName name="_xlnm.Print_Area" localSheetId="3">คำรับรองของนักคณิตศาสตร์ฯ!$B$1:$H$23</definedName>
    <definedName name="_xlnm.Print_Area" localSheetId="2">คำรับรองของบริษัท!$A$1:$H$35</definedName>
    <definedName name="Sheet_List_Start" localSheetId="3">#REF!</definedName>
    <definedName name="Sheet_List_Start" localSheetId="2">#REF!</definedName>
    <definedName name="Sheet_List_Start">#REF!</definedName>
    <definedName name="Table_A" localSheetId="3">#REF!</definedName>
    <definedName name="Table_A" localSheetId="2">#REF!</definedName>
    <definedName name="Table_A">#REF!</definedName>
    <definedName name="Table_B" localSheetId="3">#REF!</definedName>
    <definedName name="Table_B" localSheetId="2">#REF!</definedName>
    <definedName name="Table_B">#REF!</definedName>
    <definedName name="Table_C" localSheetId="3">#REF!</definedName>
    <definedName name="Table_C" localSheetId="2">#REF!</definedName>
    <definedName name="Table_C">#REF!</definedName>
    <definedName name="Upload" localSheetId="3">#REF!</definedName>
    <definedName name="Upload" localSheetId="2">#REF!</definedName>
    <definedName name="Upload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9" i="9" l="1"/>
  <c r="H8" i="9" s="1"/>
  <c r="G138" i="9"/>
  <c r="H137" i="9"/>
  <c r="F137" i="9"/>
  <c r="F139" i="9" s="1"/>
  <c r="G136" i="9"/>
  <c r="G135" i="9"/>
  <c r="G134" i="9"/>
  <c r="G133" i="9"/>
  <c r="G132" i="9"/>
  <c r="G130" i="9"/>
  <c r="G129" i="9"/>
  <c r="G128" i="9"/>
  <c r="G127" i="9"/>
  <c r="G126" i="9"/>
  <c r="G125" i="9"/>
  <c r="F121" i="9"/>
  <c r="G121" i="9" s="1"/>
  <c r="G120" i="9"/>
  <c r="G119" i="9"/>
  <c r="G118" i="9"/>
  <c r="F116" i="9"/>
  <c r="G116" i="9" s="1"/>
  <c r="G10" i="9" s="1"/>
  <c r="G115" i="9"/>
  <c r="G114" i="9"/>
  <c r="G113" i="9"/>
  <c r="H109" i="9"/>
  <c r="G109" i="9" s="1"/>
  <c r="G108" i="9"/>
  <c r="G107" i="9"/>
  <c r="H105" i="9"/>
  <c r="G105" i="9"/>
  <c r="G104" i="9"/>
  <c r="G103" i="9"/>
  <c r="H101" i="9"/>
  <c r="H110" i="9" s="1"/>
  <c r="G110" i="9" s="1"/>
  <c r="G101" i="9"/>
  <c r="G100" i="9"/>
  <c r="G99" i="9"/>
  <c r="G98" i="9"/>
  <c r="G96" i="9"/>
  <c r="G95" i="9"/>
  <c r="H92" i="9"/>
  <c r="H93" i="9" s="1"/>
  <c r="F92" i="9"/>
  <c r="F93" i="9" s="1"/>
  <c r="G91" i="9"/>
  <c r="G90" i="9"/>
  <c r="G89" i="9"/>
  <c r="G88" i="9"/>
  <c r="G87" i="9"/>
  <c r="G85" i="9"/>
  <c r="G84" i="9"/>
  <c r="G83" i="9"/>
  <c r="G82" i="9"/>
  <c r="G81" i="9"/>
  <c r="G80" i="9"/>
  <c r="G79" i="9"/>
  <c r="G78" i="9"/>
  <c r="F73" i="9"/>
  <c r="G73" i="9" s="1"/>
  <c r="G72" i="9"/>
  <c r="G71" i="9"/>
  <c r="G70" i="9"/>
  <c r="F68" i="9"/>
  <c r="F74" i="9" s="1"/>
  <c r="G74" i="9" s="1"/>
  <c r="G67" i="9"/>
  <c r="G66" i="9"/>
  <c r="G65" i="9"/>
  <c r="H61" i="9"/>
  <c r="G61" i="9"/>
  <c r="G60" i="9"/>
  <c r="G59" i="9"/>
  <c r="H57" i="9"/>
  <c r="G57" i="9" s="1"/>
  <c r="G56" i="9"/>
  <c r="G55" i="9"/>
  <c r="G53" i="9"/>
  <c r="H52" i="9"/>
  <c r="H62" i="9" s="1"/>
  <c r="G62" i="9" s="1"/>
  <c r="G52" i="9"/>
  <c r="F11" i="9" s="1"/>
  <c r="G51" i="9"/>
  <c r="G50" i="9"/>
  <c r="G49" i="9"/>
  <c r="G48" i="9"/>
  <c r="G46" i="9"/>
  <c r="H43" i="9"/>
  <c r="F43" i="9"/>
  <c r="G43" i="9" s="1"/>
  <c r="G42" i="9"/>
  <c r="G41" i="9"/>
  <c r="G40" i="9"/>
  <c r="G39" i="9"/>
  <c r="G38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H23" i="9"/>
  <c r="H44" i="9" s="1"/>
  <c r="F23" i="9"/>
  <c r="F44" i="9" s="1"/>
  <c r="G22" i="9"/>
  <c r="G21" i="9"/>
  <c r="G20" i="9"/>
  <c r="H123" i="9" l="1"/>
  <c r="G93" i="9"/>
  <c r="G9" i="9" s="1"/>
  <c r="G11" i="9"/>
  <c r="H11" i="9" s="1"/>
  <c r="F75" i="9"/>
  <c r="H75" i="9"/>
  <c r="G44" i="9"/>
  <c r="F9" i="9" s="1"/>
  <c r="H9" i="9" s="1"/>
  <c r="G139" i="9"/>
  <c r="G23" i="9"/>
  <c r="G68" i="9"/>
  <c r="F10" i="9" s="1"/>
  <c r="H10" i="9" s="1"/>
  <c r="G92" i="9"/>
  <c r="F122" i="9"/>
  <c r="G122" i="9" s="1"/>
  <c r="G137" i="9"/>
  <c r="H12" i="9" l="1"/>
  <c r="F8" i="9"/>
  <c r="F12" i="9" s="1"/>
  <c r="G75" i="9"/>
  <c r="F123" i="9"/>
  <c r="G8" i="9"/>
  <c r="G12" i="9" s="1"/>
  <c r="G123" i="9"/>
  <c r="I180" i="2" l="1"/>
  <c r="I179" i="2"/>
  <c r="I177" i="2"/>
  <c r="I176" i="2"/>
  <c r="I163" i="2"/>
  <c r="I162" i="2"/>
  <c r="I160" i="2"/>
  <c r="I159" i="2"/>
  <c r="I129" i="2"/>
  <c r="I125" i="2"/>
  <c r="I110" i="2"/>
  <c r="I109" i="2"/>
  <c r="I44" i="2"/>
  <c r="I42" i="2"/>
  <c r="I41" i="2"/>
  <c r="F190" i="2"/>
  <c r="I190" i="2" s="1"/>
  <c r="F189" i="2"/>
  <c r="I189" i="2" s="1"/>
  <c r="F188" i="2"/>
  <c r="I188" i="2" s="1"/>
  <c r="F187" i="2"/>
  <c r="I187" i="2" s="1"/>
  <c r="F186" i="2"/>
  <c r="I186" i="2" s="1"/>
  <c r="F185" i="2"/>
  <c r="I185" i="2" s="1"/>
  <c r="F184" i="2"/>
  <c r="I184" i="2" s="1"/>
  <c r="F183" i="2"/>
  <c r="I183" i="2" s="1"/>
  <c r="F182" i="2"/>
  <c r="I182" i="2" s="1"/>
  <c r="F181" i="2"/>
  <c r="I181" i="2" s="1"/>
  <c r="F180" i="2"/>
  <c r="F179" i="2"/>
  <c r="F178" i="2"/>
  <c r="I178" i="2" s="1"/>
  <c r="F177" i="2"/>
  <c r="F176" i="2"/>
  <c r="F175" i="2"/>
  <c r="I175" i="2" s="1"/>
  <c r="F174" i="2"/>
  <c r="I174" i="2" s="1"/>
  <c r="F173" i="2"/>
  <c r="I173" i="2" s="1"/>
  <c r="F172" i="2"/>
  <c r="I172" i="2" s="1"/>
  <c r="F171" i="2"/>
  <c r="I171" i="2" s="1"/>
  <c r="F169" i="2"/>
  <c r="I169" i="2" s="1"/>
  <c r="F168" i="2"/>
  <c r="I168" i="2" s="1"/>
  <c r="F167" i="2"/>
  <c r="I167" i="2" s="1"/>
  <c r="F166" i="2"/>
  <c r="I166" i="2" s="1"/>
  <c r="F164" i="2"/>
  <c r="I164" i="2" s="1"/>
  <c r="F163" i="2"/>
  <c r="F162" i="2"/>
  <c r="F161" i="2"/>
  <c r="I161" i="2" s="1"/>
  <c r="F160" i="2"/>
  <c r="F159" i="2"/>
  <c r="F154" i="2"/>
  <c r="I154" i="2" s="1"/>
  <c r="F153" i="2"/>
  <c r="I153" i="2" s="1"/>
  <c r="F152" i="2"/>
  <c r="I152" i="2" s="1"/>
  <c r="F149" i="2"/>
  <c r="I149" i="2" s="1"/>
  <c r="F130" i="2"/>
  <c r="I130" i="2" s="1"/>
  <c r="F129" i="2"/>
  <c r="F56" i="2"/>
  <c r="I56" i="2" s="1"/>
  <c r="F55" i="2"/>
  <c r="I55" i="2" s="1"/>
  <c r="F54" i="2"/>
  <c r="I54" i="2" s="1"/>
  <c r="F53" i="2"/>
  <c r="I53" i="2" s="1"/>
  <c r="F52" i="2"/>
  <c r="I52" i="2" s="1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F43" i="2"/>
  <c r="I43" i="2" s="1"/>
  <c r="F42" i="2"/>
  <c r="F41" i="2"/>
  <c r="F40" i="2"/>
  <c r="I40" i="2" s="1"/>
  <c r="F39" i="2"/>
  <c r="I39" i="2" s="1"/>
  <c r="F38" i="2"/>
  <c r="I38" i="2" s="1"/>
  <c r="F37" i="2"/>
  <c r="I37" i="2" s="1"/>
  <c r="F125" i="2"/>
  <c r="F124" i="2"/>
  <c r="I124" i="2" s="1"/>
  <c r="F123" i="2"/>
  <c r="I123" i="2" s="1"/>
  <c r="F122" i="2"/>
  <c r="I122" i="2" s="1"/>
  <c r="F121" i="2"/>
  <c r="I121" i="2" s="1"/>
  <c r="F120" i="2"/>
  <c r="I120" i="2" s="1"/>
  <c r="F119" i="2"/>
  <c r="I119" i="2" s="1"/>
  <c r="F118" i="2"/>
  <c r="I118" i="2" s="1"/>
  <c r="F117" i="2"/>
  <c r="I117" i="2" s="1"/>
  <c r="F116" i="2"/>
  <c r="I116" i="2" s="1"/>
  <c r="F115" i="2"/>
  <c r="I115" i="2" s="1"/>
  <c r="F114" i="2"/>
  <c r="I114" i="2" s="1"/>
  <c r="F113" i="2"/>
  <c r="I113" i="2" s="1"/>
  <c r="F112" i="2"/>
  <c r="I112" i="2" s="1"/>
  <c r="F111" i="2"/>
  <c r="I111" i="2" s="1"/>
  <c r="F110" i="2"/>
  <c r="F109" i="2"/>
  <c r="F108" i="2"/>
  <c r="I108" i="2" s="1"/>
  <c r="F107" i="2"/>
  <c r="I107" i="2" s="1"/>
  <c r="F106" i="2"/>
  <c r="I106" i="2" s="1"/>
  <c r="G191" i="2"/>
  <c r="E191" i="2"/>
  <c r="G126" i="2"/>
  <c r="E126" i="2"/>
  <c r="G57" i="2"/>
  <c r="E57" i="2"/>
  <c r="D5" i="2" l="1"/>
  <c r="D4" i="2"/>
  <c r="D5" i="1"/>
  <c r="D4" i="1"/>
  <c r="G17" i="2" l="1"/>
  <c r="F16" i="2"/>
  <c r="I16" i="2" s="1"/>
  <c r="F192" i="2"/>
  <c r="I192" i="2" s="1"/>
  <c r="G193" i="2"/>
  <c r="G11" i="1" s="1"/>
  <c r="E193" i="2"/>
  <c r="F170" i="2"/>
  <c r="I170" i="2" s="1"/>
  <c r="E155" i="2"/>
  <c r="F155" i="2" s="1"/>
  <c r="E150" i="2"/>
  <c r="F150" i="2" s="1"/>
  <c r="F148" i="2"/>
  <c r="I148" i="2" s="1"/>
  <c r="F147" i="2"/>
  <c r="I147" i="2" s="1"/>
  <c r="G143" i="2"/>
  <c r="F143" i="2" s="1"/>
  <c r="F142" i="2"/>
  <c r="I142" i="2" s="1"/>
  <c r="F141" i="2"/>
  <c r="I141" i="2" s="1"/>
  <c r="G139" i="2"/>
  <c r="F139" i="2" s="1"/>
  <c r="F138" i="2"/>
  <c r="I138" i="2" s="1"/>
  <c r="F137" i="2"/>
  <c r="I137" i="2" s="1"/>
  <c r="G135" i="2"/>
  <c r="F134" i="2"/>
  <c r="I134" i="2" s="1"/>
  <c r="F133" i="2"/>
  <c r="I133" i="2" s="1"/>
  <c r="F132" i="2"/>
  <c r="I132" i="2" s="1"/>
  <c r="G127" i="2"/>
  <c r="E127" i="2"/>
  <c r="F105" i="2"/>
  <c r="I105" i="2" s="1"/>
  <c r="F104" i="2"/>
  <c r="I104" i="2" s="1"/>
  <c r="F103" i="2"/>
  <c r="I103" i="2" s="1"/>
  <c r="F102" i="2"/>
  <c r="I102" i="2" s="1"/>
  <c r="F101" i="2"/>
  <c r="I101" i="2" s="1"/>
  <c r="F99" i="2"/>
  <c r="I99" i="2" s="1"/>
  <c r="F98" i="2"/>
  <c r="I98" i="2" s="1"/>
  <c r="F97" i="2"/>
  <c r="I97" i="2" s="1"/>
  <c r="F96" i="2"/>
  <c r="I96" i="2" s="1"/>
  <c r="F95" i="2"/>
  <c r="I95" i="2" s="1"/>
  <c r="F94" i="2"/>
  <c r="I94" i="2" s="1"/>
  <c r="F93" i="2"/>
  <c r="I93" i="2" s="1"/>
  <c r="F92" i="2"/>
  <c r="I92" i="2" s="1"/>
  <c r="E87" i="2"/>
  <c r="F87" i="2" s="1"/>
  <c r="F86" i="2"/>
  <c r="I86" i="2" s="1"/>
  <c r="F85" i="2"/>
  <c r="I85" i="2" s="1"/>
  <c r="F84" i="2"/>
  <c r="I84" i="2" s="1"/>
  <c r="E82" i="2"/>
  <c r="F82" i="2" s="1"/>
  <c r="F81" i="2"/>
  <c r="I81" i="2" s="1"/>
  <c r="F80" i="2"/>
  <c r="I80" i="2" s="1"/>
  <c r="F79" i="2"/>
  <c r="I79" i="2" s="1"/>
  <c r="G75" i="2"/>
  <c r="F75" i="2" s="1"/>
  <c r="F74" i="2"/>
  <c r="I74" i="2" s="1"/>
  <c r="F73" i="2"/>
  <c r="I73" i="2" s="1"/>
  <c r="G71" i="2"/>
  <c r="F71" i="2" s="1"/>
  <c r="F70" i="2"/>
  <c r="I70" i="2" s="1"/>
  <c r="F69" i="2"/>
  <c r="I69" i="2" s="1"/>
  <c r="F67" i="2"/>
  <c r="I67" i="2" s="1"/>
  <c r="G66" i="2"/>
  <c r="F65" i="2"/>
  <c r="I65" i="2" s="1"/>
  <c r="F64" i="2"/>
  <c r="I64" i="2" s="1"/>
  <c r="F63" i="2"/>
  <c r="I63" i="2" s="1"/>
  <c r="F62" i="2"/>
  <c r="I62" i="2" s="1"/>
  <c r="F60" i="2"/>
  <c r="F36" i="2"/>
  <c r="I36" i="2" s="1"/>
  <c r="F35" i="2"/>
  <c r="I35" i="2" s="1"/>
  <c r="F34" i="2"/>
  <c r="I34" i="2" s="1"/>
  <c r="F33" i="2"/>
  <c r="I33" i="2" s="1"/>
  <c r="F32" i="2"/>
  <c r="I32" i="2" s="1"/>
  <c r="F30" i="2"/>
  <c r="I30" i="2" s="1"/>
  <c r="F29" i="2"/>
  <c r="I29" i="2" s="1"/>
  <c r="F28" i="2"/>
  <c r="I28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E17" i="2"/>
  <c r="F15" i="2"/>
  <c r="I15" i="2" s="1"/>
  <c r="F14" i="2"/>
  <c r="I14" i="2" s="1"/>
  <c r="E13" i="1" l="1"/>
  <c r="I60" i="2"/>
  <c r="F135" i="2"/>
  <c r="G144" i="2"/>
  <c r="F144" i="2" s="1"/>
  <c r="F66" i="2"/>
  <c r="G76" i="2"/>
  <c r="F76" i="2" s="1"/>
  <c r="F17" i="2"/>
  <c r="F57" i="2"/>
  <c r="F14" i="1"/>
  <c r="G58" i="2"/>
  <c r="G89" i="2" s="1"/>
  <c r="E14" i="1"/>
  <c r="E58" i="2"/>
  <c r="E156" i="2"/>
  <c r="F156" i="2" s="1"/>
  <c r="F193" i="2"/>
  <c r="F126" i="2"/>
  <c r="E88" i="2"/>
  <c r="F88" i="2" s="1"/>
  <c r="F13" i="1"/>
  <c r="F191" i="2"/>
  <c r="F127" i="2"/>
  <c r="F12" i="1" s="1"/>
  <c r="G13" i="1" l="1"/>
  <c r="F58" i="2"/>
  <c r="G14" i="1"/>
  <c r="E157" i="2"/>
  <c r="G157" i="2"/>
  <c r="F11" i="1" s="1"/>
  <c r="F15" i="1" s="1"/>
  <c r="E11" i="1"/>
  <c r="E89" i="2"/>
  <c r="F157" i="2" l="1"/>
  <c r="E12" i="1"/>
  <c r="E15" i="1" s="1"/>
  <c r="F89" i="2"/>
  <c r="G12" i="1" l="1"/>
  <c r="G15" i="1" s="1"/>
</calcChain>
</file>

<file path=xl/sharedStrings.xml><?xml version="1.0" encoding="utf-8"?>
<sst xmlns="http://schemas.openxmlformats.org/spreadsheetml/2006/main" count="696" uniqueCount="481">
  <si>
    <t>ตารางที่ 1 การปรับปรุงมูลค่าตามงบการเงินเป็นมูลค่าตามประกาศประเมินราคา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</si>
  <si>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</si>
  <si>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</si>
  <si>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</si>
  <si>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</si>
  <si>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</si>
  <si>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 xml:space="preserve">มูลค่าตามประกาศ คปภ. ว่าด้วยการประเมินราคาทรัพย์สินและหนี้สินของบริษัทประกันชีวิต </t>
  </si>
  <si>
    <t>ส่วนปรับปรุงมูลค่าสินทรัพย์นอกเหนือจากสัญญาประกันภัย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</si>
  <si>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</si>
  <si>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</si>
  <si>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</si>
  <si>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</si>
  <si>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</si>
  <si>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</si>
  <si>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</si>
  <si>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รวมเงินลงทุนในหลักทรัพย์</t>
  </si>
  <si>
    <t>รวมสินทรัพย์อื่น</t>
  </si>
  <si>
    <t>สินทรัพย์จากสัญญาประกันภัย และสัญญาประกันภัยต่อ : มูลค่าตามประกาศประเมินราคา</t>
  </si>
  <si>
    <t>รวมสินทรัพย์จากการประกันภัยต่อ (total reinsurance asset)</t>
  </si>
  <si>
    <t>รวมสินทรัพย์จากสัญญาประกันภัยอื่น</t>
  </si>
  <si>
    <t>รวมสินทรัพย์จากสัญญาประกันภัยต่ออื่น</t>
  </si>
  <si>
    <t>สินทรัพย์จากสัญญาประกันภัย และสัญญาประกันภัยต่อ : มูลค่าตามงบการเงิน</t>
  </si>
  <si>
    <t>รวมสินทรัพย์จากสัญญาประกันภัย</t>
  </si>
  <si>
    <t>รวมสินทรัพย์จากสัญญาประกันภัยต่อ</t>
  </si>
  <si>
    <t>รวมสินทรัพย์</t>
  </si>
  <si>
    <t>หนี้สินนอกเหนือจากสัญญาประกันภัย และสัญญาประกันภัยต่อ</t>
  </si>
  <si>
    <t>รวมหนี้สินอื่น</t>
  </si>
  <si>
    <t>หนี้สินจากสัญญาประกันภัย และสัญญาประกันภัยต่อ : มูลค่าตามประกาศประเมินราคา</t>
  </si>
  <si>
    <t>รวมหนี้สินจากการประกันภัยต่อ (total reinsurance liabilities)</t>
  </si>
  <si>
    <t>รวมหนี้สินจากสัญญาประกันภัยอื่น</t>
  </si>
  <si>
    <t>รวมหนี้สินจากสัญญาประกันภัยต่ออื่น</t>
  </si>
  <si>
    <t>หนี้สินจากสัญญาประกันภัย และสัญญาประกันภัยต่อ : มูลค่าตามงบการเงิน</t>
  </si>
  <si>
    <t>รวมหนี้สินจากสัญญาประกันภัย</t>
  </si>
  <si>
    <t>รวมหนี้สินจากสัญญาประกันภัยต่อ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</si>
  <si>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</si>
  <si>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</si>
  <si>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</si>
  <si>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</si>
  <si>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</si>
  <si>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</si>
  <si>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</si>
  <si>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</si>
  <si>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</si>
  <si>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</si>
  <si>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บริษัท</t>
  </si>
  <si>
    <t>ณ วันที่</t>
  </si>
  <si>
    <t>1.1 เงินลงทุนในหลักทรัพย์</t>
  </si>
  <si>
    <t>(ข) ตราสารทุน</t>
  </si>
  <si>
    <t>(ค) อื่นๆ</t>
  </si>
  <si>
    <t>1.2 เงินให้กู้ยืม และ ดอกเบี้ยค้างรับ ยกเว้น เงินให้กู้ยืมโดยมีกรมธรรม์เป็นประกัน</t>
  </si>
  <si>
    <t>1.3 เงินสดและเงินฝากสถาบันการเงิน/ ใบรับฝากเงิน/ บัตรเงินฝาก</t>
  </si>
  <si>
    <t>1.4 อสังหาริมทรัพย์และทรัพย์สินดำเนินงาน</t>
  </si>
  <si>
    <t>1.5 อสังหาริมทรัพย์อื่น</t>
  </si>
  <si>
    <t>1.6 สินทรัพย์ภาษีเงินได้รอตัดบัญชี (gross deferred tax assets)</t>
  </si>
  <si>
    <t>1.7 ค่าใช้จ่ายจ่ายล่วงหน้า</t>
  </si>
  <si>
    <t>1.8 รายได้จากการลงทุนค้างรับ</t>
  </si>
  <si>
    <t>1.9 ค่าความนิยม</t>
  </si>
  <si>
    <t>1.10 สินทรัพย์ไม่มีตัวตน</t>
  </si>
  <si>
    <t>1.11 ต้นทุนในการได้มารอตัดบัญชี</t>
  </si>
  <si>
    <t>1.12 สินทรัพย์ลงทุนที่ผู้เอาประกันภัยรับความเสี่ยง</t>
  </si>
  <si>
    <t>1.13 ตราสารอนุพันธ์</t>
  </si>
  <si>
    <t>1.14 บัญชีเดินสะพัดสำนักงานใหญ่</t>
  </si>
  <si>
    <t>1.15 สินทรัพย์อื่น</t>
  </si>
  <si>
    <t>(ก) ระบุรายละเอียด</t>
  </si>
  <si>
    <t>(ข) ระบุรายละเอียด</t>
  </si>
  <si>
    <t>(ค) ระบุรายละเอียด</t>
  </si>
  <si>
    <t>(ง) ระบุรายละเอียด</t>
  </si>
  <si>
    <t>(จ) ระบุรายละเอียด</t>
  </si>
  <si>
    <t>1.16 รวมสินทรัพย์นอกเหนือจากสัญญาประกันภัย และสัญญาประกันภัยต่อ</t>
  </si>
  <si>
    <t>2.1 เงินให้กู้ยืมโดยมีกรมธรรม์เป็นประกัน</t>
  </si>
  <si>
    <t>2.2 สินทรัพย์จากการประกันภัยต่อ (reinsurance asset)</t>
  </si>
  <si>
    <t>(ก) เงินวางไว้จากการประกันภัยต่อ (deposits on reinsurance treaties)</t>
  </si>
  <si>
    <t>(ข) เงินค้างรับเกี่ยวกับการประกันภัยต่อ (due from reinsurers)</t>
  </si>
  <si>
    <t>(ค) 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</si>
  <si>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(ง) ลูกหนี้ประกันภัยต่ออื่น (other reinsurance receivables)</t>
  </si>
  <si>
    <t>2.3 เบี้ยประกันภัยค้างรับ (outstanding premiums)</t>
  </si>
  <si>
    <t>2.4 สินทรัพย์จากสัญญาประกันภัยอื่น</t>
  </si>
  <si>
    <t>2.5 สินทรัพย์จากสัญญาประกันภัยต่ออื่น</t>
  </si>
  <si>
    <t>2.6 รวมสินทรัพย์จากสัญญาประกันภัย และสัญญาประกันภัยต่อ : มูลค่าตามประกาศประเมินราคา</t>
  </si>
  <si>
    <t>3.1 สินทรัพย์จากสัญญาประกันภัย</t>
  </si>
  <si>
    <t>(ก) สำหรับความคุ้มครองที่เหลืออยู่</t>
  </si>
  <si>
    <t>(ข) สำหรับค่าสินไหมทดแทนที่เกิดขึ้นแล้ว</t>
  </si>
  <si>
    <t>3.2 สินทรัพย์จากสัญญาประกันภัยต่อ</t>
  </si>
  <si>
    <t>(ค) รายการที่เกิดขึ้นก่อนรับรู้กลุ่มของสัญญาประกันภัยต่อที่ถือไว้</t>
  </si>
  <si>
    <t>3.3 รวมสินทรัพย์จากสัญญาประกันภัย และสัญญาประกันภัยต่อ : มูลค่าตามงบการเงิน</t>
  </si>
  <si>
    <t>5.1 หนี้สินอื่นตามกรมธรรม์ประกันภัยค้างจ่าย (due to insured) ส่วนที่ไม่อยู่ใน contract boundary</t>
  </si>
  <si>
    <t>5.2 หนี้สิน/เงินกู้ยืม</t>
  </si>
  <si>
    <t>5.3 หนี้สินภาษีเงินได้รอตัดบัญชี (gross deferred tax liabilities)</t>
  </si>
  <si>
    <t>5.4 ภาษีเงินได้ค้างจ่าย</t>
  </si>
  <si>
    <t>5.5 ผลประโยชน์พนักงาน (employee benefits)</t>
  </si>
  <si>
    <t>5.6 หนี้สินสัญญาลงทุน</t>
  </si>
  <si>
    <t>5.8 บัญชีเดินสะพัดสำนักงานใหญ่</t>
  </si>
  <si>
    <t>5.9 หนี้สินอื่น</t>
  </si>
  <si>
    <t>5.10 รวมหนี้สินนอกเหนือจากสัญญาประกันภัย และสัญญาประกันภัยต่อ</t>
  </si>
  <si>
    <t>6.1 สำรองประกันภัย (ก่อนการประกันภัยต่อ) (technical reserves (gross of reinsurance))</t>
  </si>
  <si>
    <t>6.2 หนี้สินอื่นตามกรมธรรม์ประกันภัยค้างจ่าย (due to insured) ส่วนที่อยู่ใน contract boundary</t>
  </si>
  <si>
    <t>6.3 หนี้สินจากการประกันภัยต่อ (reinsurance liabilities)</t>
  </si>
  <si>
    <t>(ก) เงินถือไว้จากการประกันภัยต่อ (amounts withheld on reinsurance treaties)</t>
  </si>
  <si>
    <t>(ข) เงินค้างจ่ายเกี่ยวกับการประกันภัยต่อ (due to reinsurers)</t>
  </si>
  <si>
    <t>(ค) เจ้าหนี้ประกันภัยต่ออื่น (other reinsurance payables)</t>
  </si>
  <si>
    <t>6.4 หนี้สินจากสัญญาประกันภัยอื่น</t>
  </si>
  <si>
    <t>6.5 หนี้สินจากสัญญาประกันภัยต่ออื่น</t>
  </si>
  <si>
    <t>6.6 รวมหนี้สินจากสัญญาประกันภัย และสัญญาประกันภัยต่อ : มูลค่าตามประกาศประเมินราคา</t>
  </si>
  <si>
    <t>7.1 หนี้สินจากสัญญาประกันภัย</t>
  </si>
  <si>
    <t>7.2 หนี้สินจากสัญญาประกันภัยต่อ</t>
  </si>
  <si>
    <t>7.3 รวมหนี้สินจากสัญญาประกันภัย และสัญญาประกันภัยต่อ : มูลค่าตามงบการเงิน</t>
  </si>
  <si>
    <t>หุ้นกู้ด้อยสิทธิ/ตราสารอื่นที่มีลักษณะคล้ายทุน</t>
  </si>
  <si>
    <t>(ก) สำรองทางการเงินจากสัญญาประกันภัย / สัญญาประกันภัยต่อ</t>
  </si>
  <si>
    <t>(ข) องค์ประกอบอื่นของกำไรขาดทุนเบ็ดเสร็จอื่น</t>
  </si>
  <si>
    <t>(ค) อื่นๆ (โปรดระบุ)</t>
  </si>
  <si>
    <t>(ง) อื่นๆ (โปรดระบุ)</t>
  </si>
  <si>
    <t>(จ) อื่นๆ (โปรดระบุ)</t>
  </si>
  <si>
    <t>NO</t>
  </si>
  <si>
    <t>LIST</t>
  </si>
  <si>
    <t>ACCOUNTING_VALUE</t>
  </si>
  <si>
    <t>ADJUST_VALUE</t>
  </si>
  <si>
    <t>STATUTORY_VALUE</t>
  </si>
  <si>
    <t>EXPLANATION</t>
  </si>
  <si>
    <t>(ช) ระบุรายละเอียด</t>
  </si>
  <si>
    <t>(ซ) ระบุรายละเอียด</t>
  </si>
  <si>
    <t>(ฌ) ระบุรายละเอียด</t>
  </si>
  <si>
    <t>(ญ) ระบุรายละเอียด</t>
  </si>
  <si>
    <t>(ฎ) ระบุรายละเอียด</t>
  </si>
  <si>
    <t>(ฏ) ระบุรายละเอียด</t>
  </si>
  <si>
    <t>(ฐ) ระบุรายละเอียด</t>
  </si>
  <si>
    <t>(ฑ) ระบุรายละเอียด</t>
  </si>
  <si>
    <t>(ฒ) ระบุรายละเอียด</t>
  </si>
  <si>
    <t>(ณ) ระบุรายละเอียด</t>
  </si>
  <si>
    <t>(ด) ระบุรายละเอียด</t>
  </si>
  <si>
    <t>(ต) ระบุรายละเอียด</t>
  </si>
  <si>
    <t>(ถ) ระบุรายละเอียด</t>
  </si>
  <si>
    <t>(ท) ระบุรายละเอียด</t>
  </si>
  <si>
    <t>(ธ) ระบุรายละเอียด</t>
  </si>
  <si>
    <t>(น) ระบุรายละเอียด</t>
  </si>
  <si>
    <t>(บ) ระบุรายละเอียด</t>
  </si>
  <si>
    <t>(ป) ระบุรายละเอียด</t>
  </si>
  <si>
    <t>(ผ) ระบุรายละเอียด</t>
  </si>
  <si>
    <t>(ฝ) ระบุรายละเอียด</t>
  </si>
  <si>
    <t>(ช) อื่นๆ (โปรดระบุ)</t>
  </si>
  <si>
    <t>(ซ) อื่นๆ (โปรดระบุ)</t>
  </si>
  <si>
    <t>(ฌ) อื่นๆ (โปรดระบุ)</t>
  </si>
  <si>
    <t>(ญ) อื่นๆ (โปรดระบุ)</t>
  </si>
  <si>
    <t>(ฎ) อื่นๆ (โปรดระบุ)</t>
  </si>
  <si>
    <t>(ฏ) อื่นๆ (โปรดระบุ)</t>
  </si>
  <si>
    <t>(ฐ) อื่นๆ (โปรดระบุ)</t>
  </si>
  <si>
    <t>(ฑ) อื่นๆ (โปรดระบุ)</t>
  </si>
  <si>
    <t>(ฒ) อื่นๆ (โปรดระบุ)</t>
  </si>
  <si>
    <t>(ณ) อื่นๆ (โปรดระบุ)</t>
  </si>
  <si>
    <t>(ด) อื่นๆ (โปรดระบุ)</t>
  </si>
  <si>
    <t>(ต) อื่นๆ (โปรดระบุ)</t>
  </si>
  <si>
    <t>(ถ) อื่นๆ (โปรดระบุ)</t>
  </si>
  <si>
    <t>(ท) อื่นๆ (โปรดระบุ)</t>
  </si>
  <si>
    <t>(ธ) อื่นๆ (โปรดระบุ)</t>
  </si>
  <si>
    <t>(น) อื่นๆ (โปรดระบุ)</t>
  </si>
  <si>
    <t>(บ) อื่นๆ (โปรดระบุ)</t>
  </si>
  <si>
    <t>(ป) อื่นๆ (โปรดระบุ)</t>
  </si>
  <si>
    <t>(ผ) อื่นๆ (โปรดระบุ)</t>
  </si>
  <si>
    <t>(ฝ) อื่นๆ (โปรดระบุ)</t>
  </si>
  <si>
    <t>1.0.0.0.0</t>
  </si>
  <si>
    <t>2.0.0.0.0</t>
  </si>
  <si>
    <t>3.0.0.0.0</t>
  </si>
  <si>
    <t>4.0.0.0.0</t>
  </si>
  <si>
    <t>5.0.0.0.0</t>
  </si>
  <si>
    <t>ASSET</t>
  </si>
  <si>
    <t>LIABILITY</t>
  </si>
  <si>
    <t>EQUITY</t>
  </si>
  <si>
    <t>1.1.0.0.0</t>
  </si>
  <si>
    <t>1.1.1.0.0</t>
  </si>
  <si>
    <t>1.1.2.0.0</t>
  </si>
  <si>
    <t>1.1.3.0.0</t>
  </si>
  <si>
    <t>1.2.0.0.0</t>
  </si>
  <si>
    <t>1.3.0.0.0</t>
  </si>
  <si>
    <t>2.5.0.0.0</t>
  </si>
  <si>
    <t>2.5.1.0.0</t>
  </si>
  <si>
    <t>2.5.2.0.0</t>
  </si>
  <si>
    <t>2.6.0.0.0</t>
  </si>
  <si>
    <t>รายการที่ปรับแก้ Template</t>
  </si>
  <si>
    <t>No.</t>
  </si>
  <si>
    <t>Date</t>
  </si>
  <si>
    <t>Report Code</t>
  </si>
  <si>
    <t>Description</t>
  </si>
  <si>
    <t xml:space="preserve">สร้างแบบรายงาน Input ข้อมูล </t>
  </si>
  <si>
    <t>Report Of</t>
  </si>
  <si>
    <t>Start Date</t>
  </si>
  <si>
    <t>YYYY-MM-DD</t>
  </si>
  <si>
    <t xml:space="preserve">End Date </t>
  </si>
  <si>
    <t>Report Name</t>
  </si>
  <si>
    <t>Template Version</t>
  </si>
  <si>
    <t>3.0.0</t>
  </si>
  <si>
    <t>Send No</t>
  </si>
  <si>
    <t>NNNNNNN</t>
  </si>
  <si>
    <t>Approve No.</t>
  </si>
  <si>
    <t>ANNNN</t>
  </si>
  <si>
    <t xml:space="preserve">Document Version </t>
  </si>
  <si>
    <t>Document Status</t>
  </si>
  <si>
    <t>New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</si>
  <si>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</si>
  <si>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</si>
  <si>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</si>
  <si>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</si>
  <si>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</si>
  <si>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</si>
  <si>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Queues</t>
  </si>
  <si>
    <t>Y</t>
  </si>
  <si>
    <t>FRRCC_1</t>
  </si>
  <si>
    <t>FRRCC_2</t>
  </si>
  <si>
    <t>การปรับปรุงมูลค่าตามงบการเงินเป็นมูลค่าตามประกาศประเมินราคา</t>
  </si>
  <si>
    <t>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</si>
  <si>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การกระทบยอดข้อมูล</t>
  </si>
  <si>
    <t>1.1.1.1.0</t>
  </si>
  <si>
    <t>1.1.1.999.0</t>
  </si>
  <si>
    <t>1.1.1.2.0</t>
  </si>
  <si>
    <t>1.1.1.3.0</t>
  </si>
  <si>
    <t>1.1.15.1.0</t>
  </si>
  <si>
    <t>1.1.15.0.0</t>
  </si>
  <si>
    <t>1.1.15.2.0</t>
  </si>
  <si>
    <t>1.1.15.3.0</t>
  </si>
  <si>
    <t>1.1.15.10.0</t>
  </si>
  <si>
    <t>1.1.15.11.0</t>
  </si>
  <si>
    <t>3.9.0.0.0</t>
  </si>
  <si>
    <t>2.5.9.0.0</t>
  </si>
  <si>
    <t>2.5.9.1.0</t>
  </si>
  <si>
    <t>2.5.9.25.0</t>
  </si>
  <si>
    <t>3.999.0.0.0</t>
  </si>
  <si>
    <t>รายชื่อแบบฟอร์ม</t>
  </si>
  <si>
    <t>1.1.4.0.0</t>
  </si>
  <si>
    <t>1.1.5.0.0</t>
  </si>
  <si>
    <t>1.1.6.0.0</t>
  </si>
  <si>
    <t>1.1.7.0.0</t>
  </si>
  <si>
    <t>1.1.8.0.0</t>
  </si>
  <si>
    <t>1.1.9.0.0</t>
  </si>
  <si>
    <t>1.1.10.0.0</t>
  </si>
  <si>
    <t>1.1.11.0.0</t>
  </si>
  <si>
    <t>1.1.12.0.0</t>
  </si>
  <si>
    <t>1.1.13.0.0</t>
  </si>
  <si>
    <t>1.1.14.0.0</t>
  </si>
  <si>
    <t>1.1.15.4.0</t>
  </si>
  <si>
    <t>1.1.15.5.0</t>
  </si>
  <si>
    <t>1.1.15.6.0</t>
  </si>
  <si>
    <t>1.1.15.7.0</t>
  </si>
  <si>
    <t>1.1.15.8.0</t>
  </si>
  <si>
    <t>1.1.15.9.0</t>
  </si>
  <si>
    <t>1.1.15.12.0</t>
  </si>
  <si>
    <t>1.1.15.13.0</t>
  </si>
  <si>
    <t>1.1.15.14.0</t>
  </si>
  <si>
    <t>1.1.15.15.0</t>
  </si>
  <si>
    <t>1.1.15.16.0</t>
  </si>
  <si>
    <t>1.1.15.17.0</t>
  </si>
  <si>
    <t>1.1.16.0.0</t>
  </si>
  <si>
    <t>1.1.15.18.0</t>
  </si>
  <si>
    <t>1.1.15.19.0</t>
  </si>
  <si>
    <t>1.1.15.20.0</t>
  </si>
  <si>
    <t>1.1.15.21.0</t>
  </si>
  <si>
    <t>1.1.15.22.0</t>
  </si>
  <si>
    <t>1.1.15.23.0</t>
  </si>
  <si>
    <t>1.1.15.24.0</t>
  </si>
  <si>
    <t>1.1.15.25.0</t>
  </si>
  <si>
    <t>1.1.15.999.0</t>
  </si>
  <si>
    <t>1.2.1.0.0</t>
  </si>
  <si>
    <t>1.2.2.0.0</t>
  </si>
  <si>
    <t>1.2.2.1.0</t>
  </si>
  <si>
    <t>1.2.2.2.0</t>
  </si>
  <si>
    <t>1.2.2.3.0</t>
  </si>
  <si>
    <t>1.2.2.4.0</t>
  </si>
  <si>
    <t>1.2.2.999.0</t>
  </si>
  <si>
    <t>1.2.3.0.0</t>
  </si>
  <si>
    <t>1.2.4.0.0</t>
  </si>
  <si>
    <t>1.2.4.1.0</t>
  </si>
  <si>
    <t>1.2.4.2.0</t>
  </si>
  <si>
    <t>1.2.4.999.0</t>
  </si>
  <si>
    <t>1.2.5.0.0</t>
  </si>
  <si>
    <t>1.2.5.1.0</t>
  </si>
  <si>
    <t>1.2.5.2.0</t>
  </si>
  <si>
    <t>1.2.5.999.0</t>
  </si>
  <si>
    <t>1.2.6.0.0</t>
  </si>
  <si>
    <t>1.3.1.0.0</t>
  </si>
  <si>
    <t>1.3.1.1.0</t>
  </si>
  <si>
    <t>1.3.1.2.0</t>
  </si>
  <si>
    <t>1.3.1.3.0</t>
  </si>
  <si>
    <t>1.3.1.999.0</t>
  </si>
  <si>
    <t>1.3.2.0.0</t>
  </si>
  <si>
    <t>1.3.2.1.0</t>
  </si>
  <si>
    <t>1.3.2.2.0</t>
  </si>
  <si>
    <t>1.3.2.3.0</t>
  </si>
  <si>
    <t>1.3.2.999.0</t>
  </si>
  <si>
    <t>1.3.3.0.0</t>
  </si>
  <si>
    <t>1.999.0.0.0</t>
  </si>
  <si>
    <t>2.5.3.0.0</t>
  </si>
  <si>
    <t>2.5.4.0.0</t>
  </si>
  <si>
    <t>2.5.5.0.0</t>
  </si>
  <si>
    <t>2.5.6.0.0</t>
  </si>
  <si>
    <t>2.5.7.0.0</t>
  </si>
  <si>
    <t>2.5.8.0.0</t>
  </si>
  <si>
    <t>2.5.9.2.0</t>
  </si>
  <si>
    <t>2.5.9.3.0</t>
  </si>
  <si>
    <t>2.5.9.4.0</t>
  </si>
  <si>
    <t>2.5.9.5.0</t>
  </si>
  <si>
    <t>2.5.9.6.0</t>
  </si>
  <si>
    <t>2.5.9.7.0</t>
  </si>
  <si>
    <t>2.5.9.8.0</t>
  </si>
  <si>
    <t>2.5.9.9.0</t>
  </si>
  <si>
    <t>2.5.9.10.0</t>
  </si>
  <si>
    <t>2.5.9.11.0</t>
  </si>
  <si>
    <t>2.5.9.12.0</t>
  </si>
  <si>
    <t>2.5.9.13.0</t>
  </si>
  <si>
    <t>2.5.9.14.0</t>
  </si>
  <si>
    <t>2.5.9.15.0</t>
  </si>
  <si>
    <t>2.5.9.16.0</t>
  </si>
  <si>
    <t>2.5.9.17.0</t>
  </si>
  <si>
    <t>2.5.9.18.0</t>
  </si>
  <si>
    <t>2.5.9.19.0</t>
  </si>
  <si>
    <t>2.5.9.20.0</t>
  </si>
  <si>
    <t>2.5.9.21.0</t>
  </si>
  <si>
    <t>2.5.9.22.0</t>
  </si>
  <si>
    <t>2.5.9.23.0</t>
  </si>
  <si>
    <t>2.5.9.24.0</t>
  </si>
  <si>
    <t>2.5.9.999.0</t>
  </si>
  <si>
    <t>2.5.10.0.0</t>
  </si>
  <si>
    <t>2.6.1.0.0</t>
  </si>
  <si>
    <t>2.6.2.0.0</t>
  </si>
  <si>
    <t>2.6.3.0.0</t>
  </si>
  <si>
    <t>2.6.3.1.0</t>
  </si>
  <si>
    <t>2.6.3.2.0</t>
  </si>
  <si>
    <t>2.6.3.3.0</t>
  </si>
  <si>
    <t>2.6.3.999.0</t>
  </si>
  <si>
    <t>2.6.4.0.0</t>
  </si>
  <si>
    <t>2.6.4.1.0</t>
  </si>
  <si>
    <t>2.6.4.2.0</t>
  </si>
  <si>
    <t>2.6.4.999.0</t>
  </si>
  <si>
    <t>2.6.5.0.0</t>
  </si>
  <si>
    <t>2.6.5.1.0</t>
  </si>
  <si>
    <t>2.6.5.2.0</t>
  </si>
  <si>
    <t>2.6.5.999.0</t>
  </si>
  <si>
    <t>2.6.6.0.0</t>
  </si>
  <si>
    <t>2.7.0.0.0</t>
  </si>
  <si>
    <t>2.7.1.0.0</t>
  </si>
  <si>
    <t>2.7.1.1.0</t>
  </si>
  <si>
    <t>2.7.1.2.0</t>
  </si>
  <si>
    <t>2.7.1.3.0</t>
  </si>
  <si>
    <t>2.7.1.999.0</t>
  </si>
  <si>
    <t>2.7.2.0.0</t>
  </si>
  <si>
    <t>2.7.2.1.0</t>
  </si>
  <si>
    <t>2.7.2.2.0</t>
  </si>
  <si>
    <t>2.7.2.3.0</t>
  </si>
  <si>
    <t>2.7.2.999.0</t>
  </si>
  <si>
    <t>2.7.3.0.0</t>
  </si>
  <si>
    <t>2.999.0.0.0</t>
  </si>
  <si>
    <t>3.10.0.0.0</t>
  </si>
  <si>
    <t>3.11.0.0.0</t>
  </si>
  <si>
    <t>3.12.0.0.0</t>
  </si>
  <si>
    <t>3.13.0.0.0</t>
  </si>
  <si>
    <t>3.14.0.0.0</t>
  </si>
  <si>
    <t>3.15.0.0.0</t>
  </si>
  <si>
    <t>3.15.1.0.0</t>
  </si>
  <si>
    <t>3.15.2.0.0</t>
  </si>
  <si>
    <t>3.15.3.0.0</t>
  </si>
  <si>
    <t>3.15.4.0.0</t>
  </si>
  <si>
    <t>3.15.5.0.0</t>
  </si>
  <si>
    <t>3.15.6.0.0</t>
  </si>
  <si>
    <t>3.15.7.0.0</t>
  </si>
  <si>
    <t>3.15.8.0.0</t>
  </si>
  <si>
    <t>3.15.9.0.0</t>
  </si>
  <si>
    <t>3.15.10.0.0</t>
  </si>
  <si>
    <t>3.15.11.0.0</t>
  </si>
  <si>
    <t>3.15.12.0.0</t>
  </si>
  <si>
    <t>3.15.13.0.0</t>
  </si>
  <si>
    <t>3.15.14.0.0</t>
  </si>
  <si>
    <t>3.15.15.0.0</t>
  </si>
  <si>
    <t>3.15.16.0.0</t>
  </si>
  <si>
    <t>3.15.17.0.0</t>
  </si>
  <si>
    <t>3.15.18.0.0</t>
  </si>
  <si>
    <t>3.15.19.0.0</t>
  </si>
  <si>
    <t>3.15.20.0.0</t>
  </si>
  <si>
    <t>3.15.21.0.0</t>
  </si>
  <si>
    <t>3.15.22.0.0</t>
  </si>
  <si>
    <t>3.15.23.0.0</t>
  </si>
  <si>
    <t>3.15.24.0.0</t>
  </si>
  <si>
    <t>3.15.25.0.0</t>
  </si>
  <si>
    <t>3.15.999.0.0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</si>
  <si>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</si>
  <si>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</si>
  <si>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</si>
  <si>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</si>
  <si>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</si>
  <si>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</si>
  <si>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</si>
  <si>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เงินให้กู้ยืม และ ดอกเบี้ยค้างรับ ยกเว้น เงินให้กู้ยืมโดยมีกรมธรรม์เป็นประกัน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</si>
  <si>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</si>
  <si>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</si>
  <si>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</si>
  <si>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</si>
  <si>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ค่าใช้จ่ายจ่ายล่วงหน้า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</si>
  <si>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</si>
  <si>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</si>
  <si>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</si>
  <si>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</si>
  <si>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</si>
  <si>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สินทรัพย์ลงทุนที่ผู้เอาประกันภัยรับความเสี่ยง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</si>
  <si>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</si>
  <si>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</si>
  <si>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</si>
  <si>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</si>
  <si>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</si>
  <si>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</si>
  <si>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รวมสินทรัพย์นอกเหนือจากสัญญาประกันภัย และสัญญาประกันภัยต่อ</t>
  </si>
  <si>
    <t>เงินให้กู้ยืมโดยมีกรมธรรม์เป็นประกัน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</si>
  <si>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</si>
  <si>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</si>
  <si>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</si>
  <si>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</si>
  <si>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</si>
  <si>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เบี้ยประกันภัยค้างรับ (outstanding premiums)</t>
  </si>
  <si>
    <t>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</si>
  <si>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</si>
  <si>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</si>
  <si>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</si>
  <si>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</si>
  <si>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</si>
  <si>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สินทรัพย์จากสัญญาประกันภัยต่อ</t>
  </si>
  <si>
    <t>รายการที่เกิดขึ้นก่อนรับรู้กลุ่มของสัญญาประกันภัยต่อที่ถือไว้</t>
  </si>
  <si>
    <t>รวมสินทรัพย์จากสัญญาประกันภัย และสัญญาประกันภัยต่อ : มูลค่าตามงบการเงิน</t>
  </si>
  <si>
    <t>หนี้สินอื่นตามกรมธรรม์ประกันภัยค้างจ่าย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</si>
  <si>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</si>
  <si>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</si>
  <si>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</si>
  <si>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</si>
  <si>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หนี้สินสัญญาลงทุน</t>
  </si>
  <si>
    <t>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</si>
  <si>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</si>
  <si>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</si>
  <si>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สำรองประกันภัย (ก่อนการประกันภัยต่อ) (technical reserves (gross of reinsurance))</t>
  </si>
  <si>
    <t>หนี้สินอื่นตามกรมธรรม์ประกันภัยค้างจ่าย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</si>
  <si>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</si>
  <si>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</si>
  <si>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</si>
  <si>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</si>
  <si>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</si>
  <si>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</si>
  <si>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</si>
  <si>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</si>
  <si>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</si>
  <si>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</si>
  <si>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 xml:space="preserve">หุ้นกู้ด้อยสิทธิ/ตราสารอื่นที่มีลักษณะคล้ายทุน 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</si>
  <si>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</si>
  <si>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</si>
  <si>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</si>
  <si>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5.7 ตราสารอนุพันธ์</t>
  </si>
  <si>
    <t>3.16.0.0.0</t>
  </si>
  <si>
    <t>Report Group</t>
  </si>
  <si>
    <t xml:space="preserve">ลบบรรทัด ที่มีข้อความ "หมายเหตุ: รายงานฉบับนี้เป็นเพียงร่างเบื้องต้น อาจมีการแก้ไขเพิ่มเติมตามความเหมาะสม" ออก
</t>
  </si>
  <si>
    <t xml:space="preserve">1. รายการ 1.15  สินทรัพย์อื่น ๆ ประกันชีวิต แก้ไขจำนวนรายการในการบันทึก เป็น 25 รายการ
2. รายการ 2.4 สินทรัพย์จากสัญญาประกันภัยอื่น ประกันชีวิต จำนวนรายการในการบันทึก 2 รายการ
3. รายการ 2.5 สินทรัพย์จากสัญญาประกันภัยต่ออื่น ประกันชีวิต จำนวนรายการในการบันทึก 2 รายการ
4. รายการ 5.9 หนี้สินอื่น ประกันชีวิต แก้ไขจำนวนรายการในการบันทึก เป็น 25 รายการ
5. รายการ 6.4 หนี้สินจากสัญญาประกันภัยอื่น  ประกันชีวิต จำนวนรายการในการบันทึก 2 รายการ
6. รายการ 6.5 หนี้สินจากสัญญาประกันภัยต่ออื่น ประกันชีวิต จำนวนรายการในการบันทึก 2 รายการ
7. รายการ  15 รายการอื่นในส่วนของเจ้าของ ประกันชีวิต แก้ไขจำนวนรายการในการบันทึก เป็น 25 รายการ
</t>
  </si>
  <si>
    <t xml:space="preserve">1. แก้ไข บรรทัด (1.2.2.0.0) 2.2 สินทรัพย์จากการประกันภัยต่อ (reinsurance asset) แก้ไขเป็นสีเทา เพราะไม่มีสูตร
2. แก้ไข บรรทัด (2.7.2.0.0) 7.2 หนี้สินจากสัญญาประกันภัยต่อ ลบสูตรออก
3. แก้ไข บรรทัด (3.0.0.0.0) ส่วนของเจ้าของ ลบสูตรออก
4. แก้ไข บรรทัด (3.15.0.0.0) 15 รายการอื่นในส่วนของเจ้าของ ลบสูตรออก
</t>
  </si>
  <si>
    <t xml:space="preserve">บรรทัด (1.1.1.1.0) ข้อ 1.1 (ก) พันธบัตร หุ้นกู้ ตั๋วสัญญาใช้เงิน-ตั๋วแลกเงิน ตัดคำ "ซึ่งออกโดย" ออก   </t>
  </si>
  <si>
    <t>(ก) พันธบัตร หุ้นกู้ ตั๋วสัญญาใช้เงิน-ตั๋วแลกเงิน</t>
  </si>
  <si>
    <t>แก้ข้อความจาก
"แบบรายงานการกระทบยอดข้อมูลงบฐานะการเงินระหว่างราคาบัญชีและราคาประเมิน (reconcile template) (สำหรับการนำส่งรายไตรมาส)"
เป็น
"รายงานการดำรงเงินกองทุนในส่วนการกระทบยอดข้อมูลฐานะการเงินระหว่างราคาบัญชีและราคาประเมิน (สำหรับการนำส่งรายไตรมาส)"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</si>
  <si>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</si>
  <si>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(ค) 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</si>
  <si>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</si>
  <si>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แก้ข้อความจาก ข้อ 3 (ค), ข้อ 7 (ค)
"(IACF asset)"
เป็น
"(asset for insurance acquisition cash flows)"</t>
  </si>
  <si>
    <t>รายงานการกระทบยอดข้อมูลฐานะการเงินระหว่างราคาบัญชีและราคาประเมิน (สำหรับการนำส่งรายไตรมาส)</t>
  </si>
  <si>
    <t>RCC</t>
  </si>
  <si>
    <t>แบบรายงานการกระทบยอดข้อมูลงบฐานะการเงินระหว่างราคาบัญชีและราคาประเมิน (สำหรับการนำส่งรายไตรมาส)</t>
  </si>
  <si>
    <t>ระบุชื่อบริษัทประกันภัย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</si>
  <si>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</si>
  <si>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** ต้องเป็นกรรมการผู้มีอำนาจลงนามผูกพันบริษัท</t>
  </si>
  <si>
    <t xml:space="preserve">    * กรณีบริษัทที่เป็นสาขาต่างประเทศ หมายถึง ผู้จัดการสาขา</t>
  </si>
  <si>
    <t>ประทับตราสำคัญ (ถ้ามี)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</si>
  <si>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</si>
  <si>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</si>
  <si>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 xml:space="preserve">ชื่อ (name)  :                                                                                                          </t>
  </si>
  <si>
    <t xml:space="preserve">ลายมือชื่อ (signature)  :                                                                                                         </t>
  </si>
  <si>
    <t>ประธานเจ้าหน้าที่บริหาร/กรรมการผู้จัดการ*</t>
  </si>
  <si>
    <t>คำรับรองของบริษัท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</si>
  <si>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</si>
  <si>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</si>
  <si>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</si>
  <si>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</si>
  <si>
    <t>คำรับรองของนักคณิตศาสตร์ประกันภัย</t>
  </si>
  <si>
    <t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t>
  </si>
  <si>
    <r>
      <t xml:space="preserve">                    </t>
    </r>
    <r>
      <rPr>
        <sz val="14"/>
        <color theme="1"/>
        <rFont val="TH Sarabun New"/>
        <family val="2"/>
      </rPr>
      <t>การประเมินภาระผูกพันตามสัญญาประกันภัยนี้</t>
    </r>
    <r>
      <rPr>
        <sz val="14"/>
        <rFont val="TH Sarabun New"/>
        <family val="2"/>
      </rPr>
      <t xml:space="preserve">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  </r>
  </si>
  <si>
    <t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</si>
</sst>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dd/mm/yy;@"/>
    <numFmt numFmtId="191" formatCode="yyyy\-mm\-dd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14"/>
      <name val="TH Sarabun New"/>
      <family val="2"/>
    </font>
    <font>
      <b/>
      <sz val="14"/>
      <color indexed="9"/>
      <name val="TH Sarabun New"/>
      <family val="2"/>
    </font>
    <font>
      <b/>
      <sz val="14"/>
      <name val="TH Sarabun New"/>
      <family val="2"/>
    </font>
    <font>
      <sz val="14"/>
      <color rgb="FFFF0000"/>
      <name val="TH Sarabun New"/>
      <family val="2"/>
    </font>
    <font>
      <sz val="8"/>
      <name val="Tahoma"/>
      <family val="2"/>
      <charset val="222"/>
      <scheme val="minor"/>
    </font>
    <font>
      <b/>
      <sz val="12"/>
      <name val="Arial"/>
      <family val="2"/>
    </font>
    <font>
      <sz val="10"/>
      <name val="MS Sans Serif"/>
      <family val="2"/>
      <charset val="222"/>
    </font>
    <font>
      <sz val="14"/>
      <color indexed="9"/>
      <name val="TH Sarabun New"/>
      <family val="2"/>
    </font>
    <font>
      <sz val="11"/>
      <color rgb="FFFF0000"/>
      <name val="Tahoma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0"/>
      <name val="Arial"/>
    </font>
    <font>
      <sz val="20"/>
      <name val="TH Sarabun New"/>
      <family val="2"/>
    </font>
    <font>
      <b/>
      <sz val="20"/>
      <name val="TH Sarabun New"/>
      <family val="2"/>
    </font>
    <font>
      <sz val="20"/>
      <color rgb="FFFF0000"/>
      <name val="TH Sarabun New"/>
      <family val="2"/>
    </font>
  </fonts>
  <fills count="18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/>
    <xf numFmtId="3" fontId="15" fillId="0" borderId="1"/>
    <xf numFmtId="0" fontId="19" fillId="0" borderId="0"/>
    <xf numFmtId="0" fontId="21" fillId="0" borderId="0"/>
  </cellStyleXfs>
  <cellXfs count="3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2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89" fontId="2" fillId="3" borderId="1" xfId="3" applyNumberFormat="1" applyFont="1" applyFill="1" applyBorder="1" applyAlignment="1" applyProtection="1">
      <alignment horizontal="center" vertical="top" wrapText="1"/>
    </xf>
    <xf numFmtId="188" fontId="3" fillId="5" borderId="1" xfId="1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/>
    <xf numFmtId="0" fontId="3" fillId="5" borderId="1" xfId="0" applyFont="1" applyFill="1" applyBorder="1"/>
    <xf numFmtId="0" fontId="3" fillId="7" borderId="1" xfId="0" applyFont="1" applyFill="1" applyBorder="1" applyAlignment="1">
      <alignment horizontal="center" vertical="top"/>
    </xf>
    <xf numFmtId="188" fontId="2" fillId="8" borderId="1" xfId="1" applyNumberFormat="1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188" fontId="0" fillId="5" borderId="1" xfId="1" applyNumberFormat="1" applyFont="1" applyFill="1" applyBorder="1" applyAlignment="1">
      <alignment horizontal="center" vertical="center" wrapText="1"/>
    </xf>
    <xf numFmtId="0" fontId="4" fillId="7" borderId="0" xfId="2" applyFont="1" applyFill="1" applyAlignment="1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6" fillId="6" borderId="0" xfId="5" applyFont="1" applyFill="1" applyAlignment="1">
      <alignment vertical="top"/>
    </xf>
    <xf numFmtId="0" fontId="7" fillId="12" borderId="1" xfId="5" applyFont="1" applyFill="1" applyBorder="1" applyAlignment="1">
      <alignment horizontal="center" vertical="top"/>
    </xf>
    <xf numFmtId="0" fontId="6" fillId="0" borderId="1" xfId="5" applyFont="1" applyBorder="1" applyAlignment="1">
      <alignment vertical="top"/>
    </xf>
    <xf numFmtId="14" fontId="6" fillId="0" borderId="1" xfId="5" applyNumberFormat="1" applyFont="1" applyBorder="1" applyAlignment="1">
      <alignment vertical="top"/>
    </xf>
    <xf numFmtId="0" fontId="6" fillId="0" borderId="1" xfId="5" applyFont="1" applyBorder="1" applyAlignment="1">
      <alignment vertical="top" wrapText="1"/>
    </xf>
    <xf numFmtId="0" fontId="6" fillId="0" borderId="3" xfId="5" applyFont="1" applyBorder="1" applyAlignment="1">
      <alignment vertical="top" wrapText="1"/>
    </xf>
    <xf numFmtId="0" fontId="6" fillId="0" borderId="1" xfId="5" applyFont="1" applyBorder="1" applyAlignment="1">
      <alignment horizontal="left" vertical="top" wrapText="1"/>
    </xf>
    <xf numFmtId="0" fontId="8" fillId="0" borderId="1" xfId="5" applyFont="1" applyBorder="1" applyAlignment="1">
      <alignment vertical="top" wrapText="1"/>
    </xf>
    <xf numFmtId="14" fontId="9" fillId="0" borderId="1" xfId="5" applyNumberFormat="1" applyFont="1" applyBorder="1" applyAlignment="1">
      <alignment horizontal="right" vertical="top"/>
    </xf>
    <xf numFmtId="0" fontId="9" fillId="0" borderId="1" xfId="5" applyFont="1" applyBorder="1" applyAlignment="1">
      <alignment vertical="top"/>
    </xf>
    <xf numFmtId="0" fontId="10" fillId="13" borderId="2" xfId="5" applyFont="1" applyFill="1" applyBorder="1"/>
    <xf numFmtId="0" fontId="10" fillId="13" borderId="4" xfId="5" applyFont="1" applyFill="1" applyBorder="1"/>
    <xf numFmtId="0" fontId="6" fillId="0" borderId="0" xfId="5" applyFont="1"/>
    <xf numFmtId="0" fontId="11" fillId="0" borderId="2" xfId="5" applyFont="1" applyBorder="1"/>
    <xf numFmtId="0" fontId="9" fillId="14" borderId="4" xfId="5" applyFont="1" applyFill="1" applyBorder="1" applyAlignment="1">
      <alignment horizontal="left" vertical="top"/>
    </xf>
    <xf numFmtId="0" fontId="9" fillId="14" borderId="5" xfId="5" applyFont="1" applyFill="1" applyBorder="1"/>
    <xf numFmtId="0" fontId="9" fillId="0" borderId="4" xfId="5" applyFont="1" applyBorder="1"/>
    <xf numFmtId="0" fontId="9" fillId="0" borderId="5" xfId="5" applyFont="1" applyBorder="1"/>
    <xf numFmtId="0" fontId="11" fillId="0" borderId="1" xfId="5" applyFont="1" applyBorder="1" applyAlignment="1">
      <alignment horizontal="left"/>
    </xf>
    <xf numFmtId="0" fontId="12" fillId="14" borderId="4" xfId="5" applyFont="1" applyFill="1" applyBorder="1" applyAlignment="1">
      <alignment horizontal="left" vertical="top"/>
    </xf>
    <xf numFmtId="0" fontId="9" fillId="14" borderId="2" xfId="5" applyFont="1" applyFill="1" applyBorder="1"/>
    <xf numFmtId="0" fontId="11" fillId="0" borderId="2" xfId="5" applyFont="1" applyBorder="1" applyAlignment="1">
      <alignment horizontal="right"/>
    </xf>
    <xf numFmtId="0" fontId="11" fillId="0" borderId="1" xfId="5" applyFont="1" applyBorder="1"/>
    <xf numFmtId="0" fontId="9" fillId="0" borderId="1" xfId="5" applyFont="1" applyBorder="1"/>
    <xf numFmtId="0" fontId="11" fillId="16" borderId="1" xfId="5" applyFont="1" applyFill="1" applyBorder="1" applyAlignment="1">
      <alignment horizontal="center" vertical="center" wrapText="1"/>
    </xf>
    <xf numFmtId="0" fontId="11" fillId="16" borderId="1" xfId="5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top"/>
    </xf>
    <xf numFmtId="0" fontId="9" fillId="0" borderId="1" xfId="5" applyFont="1" applyBorder="1" applyAlignment="1">
      <alignment horizontal="center" vertical="top" wrapText="1"/>
    </xf>
    <xf numFmtId="0" fontId="9" fillId="0" borderId="1" xfId="5" applyFont="1" applyBorder="1" applyAlignment="1">
      <alignment horizontal="left" vertical="top"/>
    </xf>
    <xf numFmtId="0" fontId="9" fillId="14" borderId="1" xfId="5" applyFont="1" applyFill="1" applyBorder="1" applyAlignment="1">
      <alignment horizontal="left" vertical="top" wrapText="1"/>
    </xf>
    <xf numFmtId="0" fontId="9" fillId="14" borderId="1" xfId="5" applyFont="1" applyFill="1" applyBorder="1" applyAlignment="1">
      <alignment horizontal="center"/>
    </xf>
    <xf numFmtId="0" fontId="9" fillId="0" borderId="1" xfId="5" applyFont="1" applyBorder="1" applyAlignment="1">
      <alignment horizontal="center"/>
    </xf>
    <xf numFmtId="0" fontId="9" fillId="14" borderId="1" xfId="5" applyFont="1" applyFill="1" applyBorder="1" applyAlignment="1">
      <alignment horizontal="left" vertical="top"/>
    </xf>
    <xf numFmtId="0" fontId="9" fillId="0" borderId="1" xfId="5" applyFont="1" applyBorder="1" applyAlignment="1">
      <alignment vertical="center"/>
    </xf>
    <xf numFmtId="189" fontId="3" fillId="0" borderId="0" xfId="3" applyNumberFormat="1" applyFont="1" applyAlignment="1" applyProtection="1">
      <alignment horizontal="left" vertical="top"/>
    </xf>
    <xf numFmtId="0" fontId="3" fillId="0" borderId="0" xfId="0" applyFont="1" applyAlignment="1">
      <alignment vertical="top"/>
    </xf>
    <xf numFmtId="188" fontId="0" fillId="0" borderId="1" xfId="1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188" fontId="0" fillId="0" borderId="1" xfId="1" applyNumberFormat="1" applyFont="1" applyFill="1" applyBorder="1" applyAlignment="1">
      <alignment horizontal="right" vertical="center"/>
    </xf>
    <xf numFmtId="188" fontId="0" fillId="6" borderId="1" xfId="1" applyNumberFormat="1" applyFont="1" applyFill="1" applyBorder="1" applyAlignment="1">
      <alignment horizontal="right" vertical="center"/>
    </xf>
    <xf numFmtId="0" fontId="2" fillId="4" borderId="11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188" fontId="3" fillId="0" borderId="6" xfId="1" applyNumberFormat="1" applyFont="1" applyFill="1" applyBorder="1" applyAlignment="1" applyProtection="1">
      <alignment horizontal="center" vertical="center" wrapText="1"/>
    </xf>
    <xf numFmtId="188" fontId="3" fillId="0" borderId="8" xfId="1" applyNumberFormat="1" applyFont="1" applyFill="1" applyBorder="1" applyAlignment="1" applyProtection="1">
      <alignment horizontal="center" vertical="center" wrapText="1"/>
    </xf>
    <xf numFmtId="0" fontId="0" fillId="0" borderId="6" xfId="0" applyBorder="1"/>
    <xf numFmtId="0" fontId="3" fillId="0" borderId="3" xfId="0" applyFont="1" applyBorder="1" applyAlignment="1">
      <alignment horizontal="center" vertical="top"/>
    </xf>
    <xf numFmtId="188" fontId="3" fillId="6" borderId="1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vertical="top"/>
    </xf>
    <xf numFmtId="0" fontId="3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188" fontId="3" fillId="6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7" borderId="13" xfId="0" applyFont="1" applyFill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4" fillId="0" borderId="0" xfId="0" applyFont="1"/>
    <xf numFmtId="188" fontId="3" fillId="5" borderId="6" xfId="1" applyNumberFormat="1" applyFont="1" applyFill="1" applyBorder="1" applyAlignment="1" applyProtection="1">
      <alignment horizontal="center" vertical="center" wrapText="1"/>
    </xf>
    <xf numFmtId="188" fontId="3" fillId="6" borderId="6" xfId="1" applyNumberFormat="1" applyFont="1" applyFill="1" applyBorder="1" applyAlignment="1" applyProtection="1">
      <alignment horizontal="center" vertical="center" wrapText="1"/>
    </xf>
    <xf numFmtId="0" fontId="0" fillId="5" borderId="6" xfId="0" applyFill="1" applyBorder="1"/>
    <xf numFmtId="0" fontId="3" fillId="7" borderId="13" xfId="0" quotePrefix="1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188" fontId="3" fillId="6" borderId="3" xfId="1" applyNumberFormat="1" applyFont="1" applyFill="1" applyBorder="1" applyAlignment="1" applyProtection="1">
      <alignment horizontal="center" vertical="center" wrapText="1"/>
    </xf>
    <xf numFmtId="0" fontId="0" fillId="5" borderId="3" xfId="0" applyFill="1" applyBorder="1"/>
    <xf numFmtId="188" fontId="3" fillId="0" borderId="2" xfId="1" applyNumberFormat="1" applyFont="1" applyFill="1" applyBorder="1" applyAlignment="1" applyProtection="1">
      <alignment horizontal="center" vertical="center" wrapText="1"/>
    </xf>
    <xf numFmtId="188" fontId="3" fillId="0" borderId="1" xfId="1" applyNumberFormat="1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vertical="top" wrapText="1"/>
    </xf>
    <xf numFmtId="188" fontId="3" fillId="5" borderId="3" xfId="1" applyNumberFormat="1" applyFont="1" applyFill="1" applyBorder="1" applyAlignment="1" applyProtection="1">
      <alignment horizontal="center" vertical="center" wrapText="1"/>
    </xf>
    <xf numFmtId="188" fontId="3" fillId="5" borderId="11" xfId="1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88" fontId="2" fillId="0" borderId="3" xfId="1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188" fontId="3" fillId="8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3" fontId="3" fillId="6" borderId="5" xfId="7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3" fontId="3" fillId="0" borderId="5" xfId="7" applyFont="1" applyBorder="1" applyAlignment="1">
      <alignment horizontal="center" vertical="top"/>
    </xf>
    <xf numFmtId="3" fontId="3" fillId="6" borderId="5" xfId="7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188" fontId="2" fillId="6" borderId="1" xfId="1" applyNumberFormat="1" applyFont="1" applyFill="1" applyBorder="1" applyAlignment="1" applyProtection="1">
      <alignment horizontal="center" vertical="center" wrapText="1"/>
    </xf>
    <xf numFmtId="188" fontId="2" fillId="6" borderId="8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top"/>
    </xf>
    <xf numFmtId="188" fontId="3" fillId="5" borderId="2" xfId="1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/>
    <xf numFmtId="188" fontId="2" fillId="0" borderId="1" xfId="1" applyNumberFormat="1" applyFont="1" applyFill="1" applyBorder="1" applyAlignment="1" applyProtection="1">
      <alignment horizontal="center" vertical="center" wrapText="1"/>
    </xf>
    <xf numFmtId="3" fontId="3" fillId="0" borderId="5" xfId="7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88" fontId="3" fillId="8" borderId="8" xfId="1" applyNumberFormat="1" applyFont="1" applyFill="1" applyBorder="1" applyAlignment="1" applyProtection="1">
      <alignment horizontal="center" vertical="center" wrapText="1"/>
    </xf>
    <xf numFmtId="188" fontId="3" fillId="8" borderId="2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188" fontId="2" fillId="0" borderId="1" xfId="0" applyNumberFormat="1" applyFon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3" fillId="7" borderId="11" xfId="0" applyFont="1" applyFill="1" applyBorder="1" applyAlignment="1">
      <alignment horizontal="center" vertical="top"/>
    </xf>
    <xf numFmtId="0" fontId="0" fillId="0" borderId="13" xfId="0" applyBorder="1"/>
    <xf numFmtId="0" fontId="3" fillId="5" borderId="6" xfId="0" applyFont="1" applyFill="1" applyBorder="1"/>
    <xf numFmtId="188" fontId="3" fillId="5" borderId="8" xfId="1" applyNumberFormat="1" applyFont="1" applyFill="1" applyBorder="1" applyAlignment="1" applyProtection="1">
      <alignment horizontal="center" vertical="center" wrapText="1"/>
    </xf>
    <xf numFmtId="188" fontId="3" fillId="6" borderId="8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188" fontId="0" fillId="0" borderId="1" xfId="1" applyNumberFormat="1" applyFont="1" applyBorder="1" applyAlignment="1">
      <alignment horizontal="center" vertical="center" wrapText="1"/>
    </xf>
    <xf numFmtId="188" fontId="0" fillId="6" borderId="6" xfId="1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/>
    </xf>
    <xf numFmtId="0" fontId="0" fillId="6" borderId="1" xfId="0" applyFill="1" applyBorder="1"/>
    <xf numFmtId="0" fontId="0" fillId="0" borderId="0" xfId="0" applyAlignment="1">
      <alignment horizontal="center"/>
    </xf>
    <xf numFmtId="0" fontId="2" fillId="0" borderId="0" xfId="0" applyFont="1"/>
    <xf numFmtId="0" fontId="9" fillId="7" borderId="0" xfId="5" applyFont="1" applyFill="1" applyAlignment="1">
      <alignment vertical="center"/>
    </xf>
    <xf numFmtId="0" fontId="16" fillId="7" borderId="0" xfId="5" applyFont="1" applyFill="1" applyAlignment="1">
      <alignment vertical="center"/>
    </xf>
    <xf numFmtId="0" fontId="16" fillId="6" borderId="0" xfId="5" applyFont="1" applyFill="1" applyAlignment="1">
      <alignment vertical="center"/>
    </xf>
    <xf numFmtId="0" fontId="9" fillId="7" borderId="0" xfId="5" applyFont="1" applyFill="1" applyAlignment="1">
      <alignment horizontal="center" vertical="center"/>
    </xf>
    <xf numFmtId="0" fontId="9" fillId="7" borderId="0" xfId="5" applyFont="1" applyFill="1" applyAlignment="1">
      <alignment vertical="center" wrapText="1"/>
    </xf>
    <xf numFmtId="189" fontId="9" fillId="6" borderId="0" xfId="6" applyNumberFormat="1" applyFont="1" applyFill="1" applyAlignment="1">
      <alignment horizontal="right" vertical="top"/>
    </xf>
    <xf numFmtId="0" fontId="11" fillId="7" borderId="0" xfId="5" applyFont="1" applyFill="1" applyAlignment="1">
      <alignment vertical="center"/>
    </xf>
    <xf numFmtId="0" fontId="9" fillId="6" borderId="0" xfId="5" applyFont="1" applyFill="1" applyAlignment="1">
      <alignment vertical="center"/>
    </xf>
    <xf numFmtId="0" fontId="11" fillId="6" borderId="0" xfId="5" applyFont="1" applyFill="1" applyAlignment="1">
      <alignment vertical="center"/>
    </xf>
    <xf numFmtId="0" fontId="9" fillId="6" borderId="3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6" borderId="1" xfId="5" applyFont="1" applyFill="1" applyBorder="1" applyAlignment="1">
      <alignment vertical="center" wrapText="1"/>
    </xf>
    <xf numFmtId="0" fontId="9" fillId="7" borderId="1" xfId="5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189" fontId="9" fillId="0" borderId="0" xfId="3" applyNumberFormat="1" applyFont="1" applyBorder="1" applyAlignment="1" applyProtection="1">
      <alignment horizontal="left" vertical="top"/>
    </xf>
    <xf numFmtId="189" fontId="11" fillId="3" borderId="1" xfId="3" applyNumberFormat="1" applyFont="1" applyFill="1" applyBorder="1" applyAlignment="1" applyProtection="1">
      <alignment horizontal="center" vertical="top" wrapText="1"/>
    </xf>
    <xf numFmtId="188" fontId="9" fillId="9" borderId="1" xfId="1" applyNumberFormat="1" applyFont="1" applyFill="1" applyBorder="1" applyAlignment="1" applyProtection="1">
      <alignment horizontal="center" vertical="center" wrapText="1"/>
    </xf>
    <xf numFmtId="0" fontId="6" fillId="6" borderId="1" xfId="5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8" fillId="0" borderId="2" xfId="2" applyFont="1" applyBorder="1" applyAlignment="1">
      <alignment vertical="top" wrapText="1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2" applyFont="1" applyAlignment="1">
      <alignment vertical="center"/>
    </xf>
    <xf numFmtId="189" fontId="11" fillId="10" borderId="1" xfId="0" applyNumberFormat="1" applyFont="1" applyFill="1" applyBorder="1" applyAlignment="1">
      <alignment horizontal="center" vertical="top"/>
    </xf>
    <xf numFmtId="189" fontId="11" fillId="0" borderId="0" xfId="3" applyNumberFormat="1" applyFont="1" applyFill="1" applyBorder="1" applyAlignment="1" applyProtection="1">
      <alignment vertical="top"/>
    </xf>
    <xf numFmtId="0" fontId="9" fillId="0" borderId="0" xfId="0" applyFont="1" applyAlignment="1">
      <alignment horizontal="left" vertical="top"/>
    </xf>
    <xf numFmtId="191" fontId="11" fillId="10" borderId="1" xfId="0" applyNumberFormat="1" applyFont="1" applyFill="1" applyBorder="1" applyAlignment="1">
      <alignment horizontal="center" vertical="top"/>
    </xf>
    <xf numFmtId="190" fontId="11" fillId="0" borderId="0" xfId="3" applyNumberFormat="1" applyFont="1" applyFill="1" applyBorder="1" applyAlignment="1" applyProtection="1">
      <alignment vertical="top"/>
    </xf>
    <xf numFmtId="0" fontId="9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188" fontId="9" fillId="10" borderId="1" xfId="1" applyNumberFormat="1" applyFont="1" applyFill="1" applyBorder="1" applyAlignment="1" applyProtection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2" xfId="2" applyFont="1" applyBorder="1" applyAlignment="1">
      <alignment vertical="top" wrapText="1"/>
    </xf>
    <xf numFmtId="188" fontId="9" fillId="10" borderId="1" xfId="1" applyNumberFormat="1" applyFont="1" applyFill="1" applyBorder="1" applyAlignment="1" applyProtection="1">
      <alignment horizontal="right" vertical="center"/>
    </xf>
    <xf numFmtId="188" fontId="9" fillId="11" borderId="1" xfId="1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11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1" fillId="4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11" fillId="9" borderId="1" xfId="0" applyFont="1" applyFill="1" applyBorder="1" applyAlignment="1">
      <alignment vertical="center"/>
    </xf>
    <xf numFmtId="0" fontId="6" fillId="9" borderId="1" xfId="0" applyFont="1" applyFill="1" applyBorder="1"/>
    <xf numFmtId="43" fontId="9" fillId="10" borderId="1" xfId="1" applyFont="1" applyFill="1" applyBorder="1" applyAlignment="1" applyProtection="1">
      <alignment horizontal="right" vertical="top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7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 wrapText="1"/>
    </xf>
    <xf numFmtId="188" fontId="6" fillId="9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88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Protection="1">
      <protection locked="0"/>
    </xf>
    <xf numFmtId="0" fontId="9" fillId="5" borderId="1" xfId="1" applyNumberFormat="1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Protection="1">
      <protection locked="0"/>
    </xf>
    <xf numFmtId="188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" applyFont="1" applyBorder="1" applyAlignment="1" applyProtection="1">
      <alignment horizontal="center" vertical="top"/>
      <protection locked="0"/>
    </xf>
    <xf numFmtId="49" fontId="9" fillId="15" borderId="1" xfId="5" applyNumberFormat="1" applyFont="1" applyFill="1" applyBorder="1" applyAlignment="1" applyProtection="1">
      <alignment horizontal="center"/>
      <protection locked="0"/>
    </xf>
    <xf numFmtId="0" fontId="6" fillId="6" borderId="0" xfId="0" applyFont="1" applyFill="1" applyProtection="1">
      <protection locked="0"/>
    </xf>
    <xf numFmtId="0" fontId="6" fillId="6" borderId="0" xfId="0" applyFont="1" applyFill="1"/>
    <xf numFmtId="0" fontId="17" fillId="6" borderId="0" xfId="0" applyFont="1" applyFill="1"/>
    <xf numFmtId="0" fontId="20" fillId="0" borderId="0" xfId="8" applyFont="1"/>
    <xf numFmtId="0" fontId="20" fillId="7" borderId="0" xfId="2" applyFont="1" applyFill="1" applyAlignment="1">
      <alignment vertical="center"/>
    </xf>
    <xf numFmtId="0" fontId="20" fillId="7" borderId="0" xfId="2" applyFont="1" applyFill="1" applyAlignment="1">
      <alignment vertical="center" wrapText="1"/>
    </xf>
    <xf numFmtId="0" fontId="20" fillId="0" borderId="0" xfId="2" applyFont="1"/>
    <xf numFmtId="0" fontId="20" fillId="6" borderId="0" xfId="2" applyFont="1" applyFill="1"/>
    <xf numFmtId="0" fontId="9" fillId="6" borderId="0" xfId="2" applyFont="1" applyFill="1"/>
    <xf numFmtId="0" fontId="9" fillId="0" borderId="0" xfId="2" applyFont="1"/>
    <xf numFmtId="0" fontId="22" fillId="6" borderId="0" xfId="2" applyFont="1" applyFill="1"/>
    <xf numFmtId="0" fontId="22" fillId="0" borderId="0" xfId="2" applyFont="1"/>
    <xf numFmtId="0" fontId="9" fillId="6" borderId="0" xfId="2" applyFont="1" applyFill="1" applyAlignment="1">
      <alignment vertical="top" wrapText="1"/>
    </xf>
    <xf numFmtId="0" fontId="9" fillId="0" borderId="0" xfId="9" applyFont="1"/>
    <xf numFmtId="0" fontId="9" fillId="6" borderId="0" xfId="2" applyFont="1" applyFill="1" applyAlignment="1">
      <alignment wrapText="1"/>
    </xf>
    <xf numFmtId="0" fontId="9" fillId="6" borderId="0" xfId="2" applyFont="1" applyFill="1" applyAlignment="1">
      <alignment horizontal="left" vertical="top" wrapText="1"/>
    </xf>
    <xf numFmtId="0" fontId="9" fillId="7" borderId="0" xfId="2" applyFont="1" applyFill="1" applyAlignment="1">
      <alignment vertical="center" wrapText="1"/>
    </xf>
    <xf numFmtId="0" fontId="9" fillId="7" borderId="0" xfId="2" applyFont="1" applyFill="1" applyAlignment="1">
      <alignment vertical="center"/>
    </xf>
    <xf numFmtId="0" fontId="9" fillId="0" borderId="0" xfId="8" applyFont="1"/>
    <xf numFmtId="0" fontId="24" fillId="7" borderId="0" xfId="2" applyFont="1" applyFill="1" applyAlignment="1">
      <alignment vertical="center"/>
    </xf>
    <xf numFmtId="0" fontId="22" fillId="7" borderId="0" xfId="2" applyFont="1" applyFill="1" applyAlignment="1">
      <alignment vertical="center" wrapText="1"/>
    </xf>
    <xf numFmtId="0" fontId="22" fillId="7" borderId="0" xfId="2" applyFont="1" applyFill="1" applyAlignment="1">
      <alignment vertical="center"/>
    </xf>
    <xf numFmtId="0" fontId="22" fillId="0" borderId="0" xfId="8" applyFont="1"/>
    <xf numFmtId="0" fontId="9" fillId="7" borderId="0" xfId="2" applyFont="1" applyFill="1" applyAlignment="1">
      <alignment horizontal="center" vertical="center"/>
    </xf>
    <xf numFmtId="0" fontId="11" fillId="7" borderId="0" xfId="2" applyFont="1" applyFill="1"/>
    <xf numFmtId="0" fontId="11" fillId="7" borderId="0" xfId="2" applyFont="1" applyFill="1" applyAlignment="1">
      <alignment horizontal="left" indent="3"/>
    </xf>
    <xf numFmtId="0" fontId="9" fillId="7" borderId="0" xfId="2" applyFont="1" applyFill="1" applyAlignment="1">
      <alignment vertical="top"/>
    </xf>
    <xf numFmtId="0" fontId="9" fillId="7" borderId="0" xfId="2" applyFont="1" applyFill="1"/>
    <xf numFmtId="0" fontId="9" fillId="7" borderId="0" xfId="2" applyFont="1" applyFill="1" applyAlignment="1">
      <alignment horizontal="left" vertical="top" indent="3"/>
    </xf>
    <xf numFmtId="0" fontId="9" fillId="7" borderId="0" xfId="2" applyFont="1" applyFill="1" applyAlignment="1">
      <alignment horizontal="left"/>
    </xf>
    <xf numFmtId="0" fontId="9" fillId="6" borderId="0" xfId="2" applyFont="1" applyFill="1" applyAlignment="1">
      <alignment horizontal="center" vertical="center"/>
    </xf>
    <xf numFmtId="0" fontId="11" fillId="6" borderId="0" xfId="2" applyFont="1" applyFill="1"/>
    <xf numFmtId="0" fontId="9" fillId="6" borderId="0" xfId="8" applyFont="1" applyFill="1"/>
    <xf numFmtId="0" fontId="9" fillId="6" borderId="0" xfId="2" applyFont="1" applyFill="1" applyAlignment="1">
      <alignment vertical="center" wrapText="1"/>
    </xf>
    <xf numFmtId="0" fontId="6" fillId="0" borderId="0" xfId="5" applyFont="1" applyAlignment="1">
      <alignment horizontal="left" vertical="top"/>
    </xf>
    <xf numFmtId="0" fontId="23" fillId="7" borderId="0" xfId="2" applyFont="1" applyFill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9" fillId="7" borderId="9" xfId="2" applyFont="1" applyFill="1" applyBorder="1" applyAlignment="1">
      <alignment horizontal="center"/>
    </xf>
    <xf numFmtId="0" fontId="9" fillId="7" borderId="12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9" fillId="6" borderId="0" xfId="2" applyFont="1" applyFill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23" fillId="6" borderId="0" xfId="2" applyFont="1" applyFill="1" applyAlignment="1">
      <alignment horizontal="center"/>
    </xf>
    <xf numFmtId="0" fontId="6" fillId="0" borderId="0" xfId="2" applyFont="1" applyAlignment="1">
      <alignment horizontal="left" vertical="center" wrapText="1"/>
    </xf>
    <xf numFmtId="0" fontId="9" fillId="7" borderId="2" xfId="5" applyFont="1" applyFill="1" applyBorder="1" applyAlignment="1">
      <alignment vertical="center" wrapText="1"/>
    </xf>
    <xf numFmtId="0" fontId="9" fillId="7" borderId="4" xfId="5" applyFont="1" applyFill="1" applyBorder="1" applyAlignment="1">
      <alignment vertical="center" wrapText="1"/>
    </xf>
    <xf numFmtId="0" fontId="9" fillId="7" borderId="5" xfId="5" applyFont="1" applyFill="1" applyBorder="1" applyAlignment="1">
      <alignment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4" xfId="5" applyFont="1" applyBorder="1" applyAlignment="1">
      <alignment horizontal="left" vertical="center" wrapText="1"/>
    </xf>
    <xf numFmtId="0" fontId="9" fillId="0" borderId="5" xfId="5" applyFont="1" applyBorder="1" applyAlignment="1">
      <alignment horizontal="left" vertical="center" wrapText="1"/>
    </xf>
    <xf numFmtId="0" fontId="9" fillId="7" borderId="2" xfId="5" applyFont="1" applyFill="1" applyBorder="1" applyAlignment="1">
      <alignment horizontal="left" vertical="center" wrapText="1"/>
    </xf>
    <xf numFmtId="0" fontId="9" fillId="7" borderId="4" xfId="5" applyFont="1" applyFill="1" applyBorder="1" applyAlignment="1">
      <alignment horizontal="left" vertical="center" wrapText="1"/>
    </xf>
    <xf numFmtId="0" fontId="9" fillId="7" borderId="5" xfId="5" applyFont="1" applyFill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9" fillId="7" borderId="8" xfId="5" applyFont="1" applyFill="1" applyBorder="1" applyAlignment="1">
      <alignment horizontal="left" vertical="center" wrapText="1"/>
    </xf>
    <xf numFmtId="0" fontId="9" fillId="7" borderId="9" xfId="5" applyFont="1" applyFill="1" applyBorder="1" applyAlignment="1">
      <alignment horizontal="left" vertical="center" wrapText="1"/>
    </xf>
    <xf numFmtId="0" fontId="9" fillId="7" borderId="10" xfId="5" applyFont="1" applyFill="1" applyBorder="1" applyAlignment="1">
      <alignment horizontal="left" vertical="center" wrapText="1"/>
    </xf>
    <xf numFmtId="0" fontId="11" fillId="7" borderId="0" xfId="5" applyFont="1" applyFill="1" applyAlignment="1">
      <alignment horizontal="left" vertical="center"/>
    </xf>
    <xf numFmtId="0" fontId="9" fillId="0" borderId="0" xfId="5" applyFont="1" applyAlignment="1">
      <alignment vertical="center"/>
    </xf>
    <xf numFmtId="189" fontId="11" fillId="17" borderId="2" xfId="6" applyNumberFormat="1" applyFont="1" applyFill="1" applyBorder="1" applyAlignment="1" applyProtection="1">
      <alignment horizontal="center" vertical="top"/>
      <protection locked="0"/>
    </xf>
    <xf numFmtId="0" fontId="11" fillId="17" borderId="4" xfId="5" applyFont="1" applyFill="1" applyBorder="1" applyAlignment="1" applyProtection="1">
      <alignment horizontal="center" vertical="top"/>
      <protection locked="0"/>
    </xf>
    <xf numFmtId="0" fontId="11" fillId="17" borderId="5" xfId="5" applyFont="1" applyFill="1" applyBorder="1" applyAlignment="1" applyProtection="1">
      <alignment horizontal="center" vertical="top"/>
      <protection locked="0"/>
    </xf>
    <xf numFmtId="191" fontId="11" fillId="17" borderId="2" xfId="6" applyNumberFormat="1" applyFont="1" applyFill="1" applyBorder="1" applyAlignment="1" applyProtection="1">
      <alignment horizontal="center" vertical="top"/>
      <protection locked="0"/>
    </xf>
    <xf numFmtId="191" fontId="11" fillId="17" borderId="4" xfId="6" applyNumberFormat="1" applyFont="1" applyFill="1" applyBorder="1" applyAlignment="1" applyProtection="1">
      <alignment horizontal="center" vertical="top"/>
      <protection locked="0"/>
    </xf>
    <xf numFmtId="191" fontId="11" fillId="17" borderId="5" xfId="6" applyNumberFormat="1" applyFont="1" applyFill="1" applyBorder="1" applyAlignment="1" applyProtection="1">
      <alignment horizontal="center" vertical="top"/>
      <protection locked="0"/>
    </xf>
    <xf numFmtId="0" fontId="9" fillId="6" borderId="3" xfId="5" applyFont="1" applyFill="1" applyBorder="1" applyAlignment="1">
      <alignment horizontal="center" vertical="center" wrapText="1"/>
    </xf>
    <xf numFmtId="0" fontId="9" fillId="6" borderId="6" xfId="5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/>
    </xf>
    <xf numFmtId="3" fontId="3" fillId="0" borderId="1" xfId="7" applyFont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3" fontId="3" fillId="0" borderId="1" xfId="7" applyFont="1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3" fontId="3" fillId="0" borderId="2" xfId="7" applyFont="1" applyBorder="1" applyAlignment="1">
      <alignment horizontal="left" vertical="center"/>
    </xf>
    <xf numFmtId="3" fontId="3" fillId="0" borderId="5" xfId="7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3" fontId="3" fillId="6" borderId="1" xfId="7" applyFont="1" applyFill="1" applyAlignment="1">
      <alignment vertical="center" wrapText="1"/>
    </xf>
    <xf numFmtId="0" fontId="0" fillId="6" borderId="1" xfId="0" applyFill="1" applyBorder="1" applyAlignment="1">
      <alignment vertical="center" wrapText="1"/>
    </xf>
    <xf numFmtId="3" fontId="2" fillId="6" borderId="2" xfId="7" applyFont="1" applyFill="1" applyBorder="1" applyAlignment="1">
      <alignment horizontal="left" vertical="center"/>
    </xf>
    <xf numFmtId="3" fontId="2" fillId="6" borderId="5" xfId="7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3" fontId="3" fillId="6" borderId="8" xfId="7" applyFont="1" applyFill="1" applyBorder="1" applyAlignment="1">
      <alignment horizontal="left" vertical="center"/>
    </xf>
    <xf numFmtId="3" fontId="3" fillId="6" borderId="10" xfId="7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3" fontId="3" fillId="6" borderId="4" xfId="7" applyFont="1" applyFill="1" applyBorder="1" applyAlignment="1">
      <alignment horizontal="left" vertical="center"/>
    </xf>
    <xf numFmtId="3" fontId="3" fillId="6" borderId="5" xfId="7" applyFont="1" applyFill="1" applyBorder="1" applyAlignment="1">
      <alignment horizontal="left" vertical="center"/>
    </xf>
    <xf numFmtId="3" fontId="2" fillId="6" borderId="4" xfId="7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3" fontId="3" fillId="0" borderId="2" xfId="7" applyFont="1" applyBorder="1" applyAlignment="1">
      <alignment horizontal="left" vertical="top"/>
    </xf>
    <xf numFmtId="3" fontId="3" fillId="0" borderId="5" xfId="7" applyFont="1" applyBorder="1" applyAlignment="1">
      <alignment horizontal="left" vertical="top"/>
    </xf>
    <xf numFmtId="3" fontId="2" fillId="0" borderId="2" xfId="7" applyFont="1" applyBorder="1" applyAlignment="1">
      <alignment horizontal="left" vertical="top"/>
    </xf>
    <xf numFmtId="3" fontId="2" fillId="0" borderId="5" xfId="7" applyFont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/>
    </xf>
    <xf numFmtId="3" fontId="3" fillId="6" borderId="2" xfId="7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top"/>
    </xf>
    <xf numFmtId="0" fontId="3" fillId="6" borderId="5" xfId="0" applyFont="1" applyFill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3" fillId="0" borderId="2" xfId="2" applyBorder="1" applyAlignment="1">
      <alignment horizontal="left" vertical="top" wrapText="1"/>
    </xf>
    <xf numFmtId="0" fontId="3" fillId="0" borderId="4" xfId="2" applyBorder="1" applyAlignment="1">
      <alignment horizontal="left" vertical="top" wrapText="1"/>
    </xf>
    <xf numFmtId="0" fontId="3" fillId="0" borderId="5" xfId="2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3" fontId="3" fillId="0" borderId="2" xfId="7" applyFont="1" applyBorder="1" applyAlignment="1">
      <alignment horizontal="left" vertical="center" wrapText="1"/>
    </xf>
    <xf numFmtId="3" fontId="3" fillId="0" borderId="5" xfId="7" applyFont="1" applyBorder="1" applyAlignment="1">
      <alignment horizontal="left" vertical="center" wrapText="1"/>
    </xf>
    <xf numFmtId="189" fontId="2" fillId="17" borderId="2" xfId="3" applyNumberFormat="1" applyFont="1" applyFill="1" applyBorder="1" applyAlignment="1" applyProtection="1">
      <alignment horizontal="center" vertical="top"/>
      <protection locked="0"/>
    </xf>
    <xf numFmtId="189" fontId="2" fillId="17" borderId="4" xfId="3" applyNumberFormat="1" applyFont="1" applyFill="1" applyBorder="1" applyAlignment="1" applyProtection="1">
      <alignment horizontal="center" vertical="top"/>
      <protection locked="0"/>
    </xf>
    <xf numFmtId="189" fontId="2" fillId="17" borderId="5" xfId="3" applyNumberFormat="1" applyFont="1" applyFill="1" applyBorder="1" applyAlignment="1" applyProtection="1">
      <alignment horizontal="center" vertical="top"/>
      <protection locked="0"/>
    </xf>
    <xf numFmtId="190" fontId="2" fillId="17" borderId="2" xfId="3" applyNumberFormat="1" applyFont="1" applyFill="1" applyBorder="1" applyAlignment="1" applyProtection="1">
      <alignment horizontal="center" vertical="top"/>
      <protection locked="0"/>
    </xf>
    <xf numFmtId="190" fontId="2" fillId="17" borderId="4" xfId="3" applyNumberFormat="1" applyFont="1" applyFill="1" applyBorder="1" applyAlignment="1" applyProtection="1">
      <alignment horizontal="center" vertical="top"/>
      <protection locked="0"/>
    </xf>
    <xf numFmtId="190" fontId="2" fillId="17" borderId="5" xfId="3" applyNumberFormat="1" applyFont="1" applyFill="1" applyBorder="1" applyAlignment="1" applyProtection="1">
      <alignment horizontal="center" vertical="top"/>
      <protection locked="0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0">
    <cellStyle name="Comma" xfId="1" builtinId="3"/>
    <cellStyle name="Comma_Forms I-IV_LHM" xfId="3" xr:uid="{29C3AC5A-CEAA-42BF-A332-B69CCFA7D4C2}"/>
    <cellStyle name="Comma_Forms I-IV_LHM 2" xfId="6" xr:uid="{38A644AE-2286-4428-B9EB-54C6AC4F528C}"/>
    <cellStyle name="Normal" xfId="0" builtinId="0"/>
    <cellStyle name="Normal 19" xfId="2" xr:uid="{B4FE3502-279E-4954-B86A-1F8A917022E9}"/>
    <cellStyle name="Normal 2" xfId="4" xr:uid="{EA8C93AD-6227-4831-9436-4297A243FBA0}"/>
    <cellStyle name="Normal 3" xfId="5" xr:uid="{337F4945-3D3D-4D97-821F-4655031C2767}"/>
    <cellStyle name="Normal 4" xfId="9" xr:uid="{724E6568-50B9-4A75-8BDF-B1FF710A96C5}"/>
    <cellStyle name="Normal_Sheet1" xfId="7" xr:uid="{E6A71BE1-263E-4C97-9DD8-B769C55D70A1}"/>
    <cellStyle name="ปกติ_วินาศภัย 2" xfId="8" xr:uid="{2A53126A-E618-4345-A2F0-0FD7445407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59</xdr:row>
      <xdr:rowOff>120650</xdr:rowOff>
    </xdr:from>
    <xdr:to>
      <xdr:col>4</xdr:col>
      <xdr:colOff>0</xdr:colOff>
      <xdr:row>67</xdr:row>
      <xdr:rowOff>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A43A658-570C-4898-BE5D-6286E3DE484C}"/>
            </a:ext>
          </a:extLst>
        </xdr:cNvPr>
        <xdr:cNvSpPr txBox="1"/>
      </xdr:nvSpPr>
      <xdr:spPr>
        <a:xfrm>
          <a:off x="1754187" y="9340850"/>
          <a:ext cx="4601322" cy="15252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8800">
              <a:solidFill>
                <a:schemeClr val="bg1">
                  <a:lumMod val="65000"/>
                  <a:alpha val="30000"/>
                </a:schemeClr>
              </a:solidFill>
              <a:latin typeface="Arial Black" panose="020B0A04020102020204" pitchFamily="34" charset="0"/>
            </a:rPr>
            <a:t>DRAFT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C11F-84A3-4C44-9366-039CD18A4E99}">
  <dimension ref="A1:D51"/>
  <sheetViews>
    <sheetView tabSelected="1" zoomScale="115" zoomScaleNormal="115" workbookViewId="0">
      <selection activeCell="C9" sqref="C9"/>
    </sheetView>
  </sheetViews>
  <sheetFormatPr defaultColWidth="9.09765625" defaultRowHeight="21"/>
  <cols>
    <col min="1" max="1" width="4.09765625" style="19" bestFit="1" customWidth="1"/>
    <col min="2" max="2" width="10.69921875" style="19" bestFit="1" customWidth="1"/>
    <col min="3" max="3" width="16.09765625" style="19" bestFit="1" customWidth="1"/>
    <col min="4" max="4" width="79.8984375" style="19" customWidth="1"/>
    <col min="5" max="16384" width="9.09765625" style="19"/>
  </cols>
  <sheetData>
    <row r="1" spans="1:4">
      <c r="A1" s="236" t="s">
        <v>176</v>
      </c>
      <c r="B1" s="236"/>
      <c r="C1" s="236"/>
      <c r="D1" s="236"/>
    </row>
    <row r="2" spans="1:4">
      <c r="A2" s="20" t="s">
        <v>177</v>
      </c>
      <c r="B2" s="20" t="s">
        <v>178</v>
      </c>
      <c r="C2" s="20" t="s">
        <v>179</v>
      </c>
      <c r="D2" s="20" t="s">
        <v>180</v>
      </c>
    </row>
    <row r="3" spans="1:4">
      <c r="A3" s="21">
        <v>1</v>
      </c>
      <c r="B3" s="22">
        <v>45714</v>
      </c>
      <c r="C3" s="21" t="s">
        <v>204</v>
      </c>
      <c r="D3" s="21" t="s">
        <v>181</v>
      </c>
    </row>
    <row r="4" spans="1:4">
      <c r="A4" s="21"/>
      <c r="B4" s="22"/>
      <c r="C4" s="21" t="s">
        <v>205</v>
      </c>
      <c r="D4" s="21" t="s">
        <v>181</v>
      </c>
    </row>
    <row r="5" spans="1:4">
      <c r="A5" s="21"/>
      <c r="B5" s="22"/>
      <c r="C5" s="21"/>
      <c r="D5" s="21"/>
    </row>
    <row r="6" spans="1:4">
      <c r="A6" s="21"/>
      <c r="B6" s="22"/>
      <c r="C6" s="21"/>
      <c r="D6" s="21"/>
    </row>
    <row r="7" spans="1:4">
      <c r="A7" s="21"/>
      <c r="B7" s="22"/>
      <c r="C7" s="21"/>
      <c r="D7" s="21"/>
    </row>
    <row r="8" spans="1:4">
      <c r="A8" s="21"/>
      <c r="B8" s="22"/>
      <c r="C8" s="21"/>
      <c r="D8" s="21"/>
    </row>
    <row r="9" spans="1:4">
      <c r="A9" s="21"/>
      <c r="B9" s="22"/>
      <c r="C9" s="21"/>
      <c r="D9" s="23"/>
    </row>
    <row r="10" spans="1:4">
      <c r="A10" s="21"/>
      <c r="B10" s="22"/>
      <c r="C10" s="21"/>
      <c r="D10" s="23"/>
    </row>
    <row r="11" spans="1:4">
      <c r="A11" s="21"/>
      <c r="B11" s="22"/>
      <c r="C11" s="24"/>
      <c r="D11" s="23"/>
    </row>
    <row r="12" spans="1:4">
      <c r="A12" s="21"/>
      <c r="B12" s="22"/>
      <c r="C12" s="24"/>
      <c r="D12" s="23"/>
    </row>
    <row r="13" spans="1:4">
      <c r="A13" s="21"/>
      <c r="B13" s="22"/>
      <c r="C13" s="25"/>
      <c r="D13" s="23"/>
    </row>
    <row r="14" spans="1:4">
      <c r="A14" s="21"/>
      <c r="B14" s="22"/>
      <c r="C14" s="25"/>
      <c r="D14" s="23"/>
    </row>
    <row r="15" spans="1:4">
      <c r="A15" s="21"/>
      <c r="B15" s="22"/>
      <c r="C15" s="25"/>
      <c r="D15" s="23"/>
    </row>
    <row r="16" spans="1:4">
      <c r="A16" s="21"/>
      <c r="B16" s="22"/>
      <c r="C16" s="21"/>
      <c r="D16" s="23"/>
    </row>
    <row r="17" spans="1:4" ht="189" customHeight="1">
      <c r="A17" s="21"/>
      <c r="B17" s="22"/>
      <c r="C17" s="21"/>
      <c r="D17" s="26"/>
    </row>
    <row r="18" spans="1:4">
      <c r="A18" s="21"/>
      <c r="B18" s="22"/>
      <c r="C18" s="21"/>
      <c r="D18" s="26"/>
    </row>
    <row r="19" spans="1:4">
      <c r="A19" s="21"/>
      <c r="B19" s="22"/>
      <c r="C19" s="21"/>
      <c r="D19" s="26"/>
    </row>
    <row r="20" spans="1:4">
      <c r="A20" s="21"/>
      <c r="B20" s="22"/>
      <c r="C20" s="21"/>
      <c r="D20" s="26"/>
    </row>
    <row r="21" spans="1:4">
      <c r="A21" s="21"/>
      <c r="B21" s="22"/>
      <c r="C21" s="21"/>
      <c r="D21" s="26"/>
    </row>
    <row r="22" spans="1:4">
      <c r="A22" s="21"/>
      <c r="B22" s="22"/>
      <c r="C22" s="21"/>
      <c r="D22" s="26"/>
    </row>
    <row r="23" spans="1:4">
      <c r="A23" s="21"/>
      <c r="B23" s="22"/>
      <c r="C23" s="21"/>
      <c r="D23" s="26"/>
    </row>
    <row r="24" spans="1:4">
      <c r="A24" s="21"/>
      <c r="B24" s="22"/>
      <c r="C24" s="21"/>
      <c r="D24" s="26"/>
    </row>
    <row r="25" spans="1:4">
      <c r="A25" s="21"/>
      <c r="B25" s="22"/>
      <c r="C25" s="21"/>
      <c r="D25" s="23"/>
    </row>
    <row r="26" spans="1:4">
      <c r="A26" s="21"/>
      <c r="B26" s="22"/>
      <c r="C26" s="21"/>
      <c r="D26" s="23"/>
    </row>
    <row r="27" spans="1:4">
      <c r="A27" s="21"/>
      <c r="B27" s="22"/>
      <c r="C27" s="21"/>
      <c r="D27" s="23"/>
    </row>
    <row r="28" spans="1:4">
      <c r="A28" s="21"/>
      <c r="B28" s="22"/>
      <c r="C28" s="21"/>
      <c r="D28" s="23"/>
    </row>
    <row r="29" spans="1:4">
      <c r="A29" s="21"/>
      <c r="B29" s="22"/>
      <c r="C29" s="21"/>
      <c r="D29" s="23"/>
    </row>
    <row r="30" spans="1:4">
      <c r="A30" s="21"/>
      <c r="B30" s="22"/>
      <c r="C30" s="21"/>
      <c r="D30" s="23"/>
    </row>
    <row r="31" spans="1:4">
      <c r="A31" s="21"/>
      <c r="B31" s="22"/>
      <c r="C31" s="21"/>
      <c r="D31" s="23"/>
    </row>
    <row r="32" spans="1:4">
      <c r="A32" s="21"/>
      <c r="B32" s="22"/>
      <c r="C32" s="21"/>
      <c r="D32" s="23"/>
    </row>
    <row r="33" spans="1:4">
      <c r="A33" s="21"/>
      <c r="B33" s="22"/>
      <c r="C33" s="21"/>
      <c r="D33" s="23"/>
    </row>
    <row r="34" spans="1:4">
      <c r="A34" s="21"/>
      <c r="B34" s="22"/>
      <c r="C34" s="21"/>
      <c r="D34" s="23"/>
    </row>
    <row r="35" spans="1:4">
      <c r="A35" s="21"/>
      <c r="B35" s="22"/>
      <c r="C35" s="21"/>
      <c r="D35" s="23"/>
    </row>
    <row r="36" spans="1:4">
      <c r="A36" s="21"/>
      <c r="B36" s="22"/>
      <c r="C36" s="21"/>
      <c r="D36" s="23"/>
    </row>
    <row r="37" spans="1:4">
      <c r="A37" s="21"/>
      <c r="B37" s="22"/>
      <c r="C37" s="23"/>
      <c r="D37" s="21"/>
    </row>
    <row r="38" spans="1:4">
      <c r="A38" s="21"/>
      <c r="B38" s="22"/>
      <c r="C38" s="21"/>
      <c r="D38" s="23"/>
    </row>
    <row r="39" spans="1:4">
      <c r="A39" s="21"/>
      <c r="B39" s="22"/>
      <c r="C39" s="21"/>
      <c r="D39" s="23"/>
    </row>
    <row r="40" spans="1:4">
      <c r="A40" s="21"/>
      <c r="B40" s="22"/>
      <c r="C40" s="23"/>
      <c r="D40" s="23"/>
    </row>
    <row r="41" spans="1:4">
      <c r="A41" s="21"/>
      <c r="B41" s="22"/>
      <c r="C41" s="21"/>
      <c r="D41" s="23"/>
    </row>
    <row r="42" spans="1:4">
      <c r="A42" s="21"/>
      <c r="B42" s="22"/>
      <c r="C42" s="21"/>
      <c r="D42" s="23"/>
    </row>
    <row r="43" spans="1:4">
      <c r="A43" s="21"/>
      <c r="B43" s="22"/>
      <c r="C43" s="23"/>
      <c r="D43" s="23"/>
    </row>
    <row r="44" spans="1:4">
      <c r="A44" s="21"/>
      <c r="B44" s="22"/>
      <c r="C44" s="21"/>
      <c r="D44" s="23"/>
    </row>
    <row r="45" spans="1:4">
      <c r="A45" s="21"/>
      <c r="B45" s="22"/>
      <c r="C45" s="21"/>
      <c r="D45" s="23"/>
    </row>
    <row r="46" spans="1:4">
      <c r="A46" s="21"/>
      <c r="B46" s="22"/>
      <c r="C46" s="21"/>
      <c r="D46" s="23"/>
    </row>
    <row r="47" spans="1:4">
      <c r="A47" s="21"/>
      <c r="B47" s="22"/>
      <c r="C47" s="21"/>
      <c r="D47" s="23"/>
    </row>
    <row r="48" spans="1:4">
      <c r="A48" s="21"/>
      <c r="B48" s="27"/>
      <c r="C48" s="28"/>
      <c r="D48" s="28"/>
    </row>
    <row r="49" spans="1:4">
      <c r="A49" s="21"/>
      <c r="B49" s="22"/>
      <c r="C49" s="21"/>
      <c r="D49" s="23"/>
    </row>
    <row r="50" spans="1:4">
      <c r="A50" s="21"/>
      <c r="B50" s="22"/>
      <c r="C50" s="21"/>
      <c r="D50" s="23"/>
    </row>
    <row r="51" spans="1:4">
      <c r="A51" s="21"/>
      <c r="B51" s="22"/>
      <c r="C51" s="21"/>
      <c r="D51" s="23"/>
    </row>
  </sheetData>
  <sheetProtection algorithmName="SHA-512" hashValue="xeyHFSnlLNAYL/AXMderVwrUidEgkeXRt3Gqp8Mughoy2I0SQ+lg0acEhxy+HXeF4zN0zAQ9t6pP0KYhzS6iZg==" saltValue="NciJNEeedsnJDZgzWrkCNw==" spinCount="100000" sheet="1" objects="1" scenarios="1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F428-BEBE-493C-AFAB-26DAB1A4CBEA}">
  <dimension ref="A1:I51"/>
  <sheetViews>
    <sheetView workbookViewId="0">
      <selection activeCell="C14" sqref="C14"/>
    </sheetView>
  </sheetViews>
  <sheetFormatPr defaultColWidth="8.8984375" defaultRowHeight="21"/>
  <cols>
    <col min="1" max="1" width="8.8984375" style="31"/>
    <col min="2" max="2" width="12.09765625" style="31" customWidth="1"/>
    <col min="3" max="3" width="18.3984375" style="31" customWidth="1"/>
    <col min="4" max="4" width="38.3984375" style="31" customWidth="1"/>
    <col min="5" max="5" width="33.296875" style="31" customWidth="1"/>
    <col min="6" max="6" width="8.8984375" style="31"/>
    <col min="7" max="7" width="10.8984375" style="31" customWidth="1"/>
    <col min="8" max="16384" width="8.8984375" style="31"/>
  </cols>
  <sheetData>
    <row r="1" spans="1:9">
      <c r="A1" s="29"/>
      <c r="B1" s="30"/>
      <c r="C1" s="30"/>
      <c r="D1" s="30"/>
      <c r="E1" s="30"/>
      <c r="F1" s="30"/>
      <c r="G1" s="30"/>
      <c r="H1" s="30"/>
      <c r="I1" s="30"/>
    </row>
    <row r="2" spans="1:9">
      <c r="A2" s="32"/>
      <c r="B2" s="32" t="s">
        <v>182</v>
      </c>
      <c r="C2" s="33" t="s">
        <v>459</v>
      </c>
      <c r="D2" s="34"/>
      <c r="E2" s="35"/>
      <c r="F2" s="36"/>
      <c r="G2" s="37" t="s">
        <v>183</v>
      </c>
      <c r="H2" s="201" t="s">
        <v>184</v>
      </c>
      <c r="I2" s="34"/>
    </row>
    <row r="3" spans="1:9">
      <c r="A3" s="32"/>
      <c r="B3" s="32" t="s">
        <v>448</v>
      </c>
      <c r="C3" s="38">
        <v>10021007</v>
      </c>
      <c r="D3" s="34"/>
      <c r="E3" s="35"/>
      <c r="F3" s="36"/>
      <c r="G3" s="37" t="s">
        <v>185</v>
      </c>
      <c r="H3" s="201" t="s">
        <v>184</v>
      </c>
      <c r="I3" s="34"/>
    </row>
    <row r="4" spans="1:9">
      <c r="A4" s="32"/>
      <c r="B4" s="32" t="s">
        <v>186</v>
      </c>
      <c r="C4" s="33" t="s">
        <v>459</v>
      </c>
      <c r="D4" s="34"/>
      <c r="E4" s="35"/>
      <c r="F4" s="36"/>
      <c r="G4" s="37" t="s">
        <v>187</v>
      </c>
      <c r="H4" s="39" t="s">
        <v>188</v>
      </c>
      <c r="I4" s="34"/>
    </row>
    <row r="5" spans="1:9">
      <c r="A5" s="40" t="s">
        <v>460</v>
      </c>
      <c r="B5" s="32" t="s">
        <v>189</v>
      </c>
      <c r="C5" s="33" t="s">
        <v>190</v>
      </c>
      <c r="D5" s="34"/>
      <c r="E5" s="35"/>
      <c r="F5" s="40" t="s">
        <v>460</v>
      </c>
      <c r="G5" s="37" t="s">
        <v>191</v>
      </c>
      <c r="H5" s="39" t="s">
        <v>192</v>
      </c>
      <c r="I5" s="34"/>
    </row>
    <row r="6" spans="1:9">
      <c r="A6" s="40" t="s">
        <v>460</v>
      </c>
      <c r="B6" s="32" t="s">
        <v>193</v>
      </c>
      <c r="C6" s="33">
        <v>1</v>
      </c>
      <c r="D6" s="34"/>
      <c r="E6" s="35"/>
      <c r="F6" s="40" t="s">
        <v>460</v>
      </c>
      <c r="G6" s="37" t="s">
        <v>194</v>
      </c>
      <c r="H6" s="39" t="s">
        <v>195</v>
      </c>
      <c r="I6" s="34"/>
    </row>
    <row r="7" spans="1:9">
      <c r="A7" s="41"/>
      <c r="B7" s="42"/>
      <c r="C7" s="42"/>
      <c r="D7" s="42"/>
      <c r="E7" s="42"/>
      <c r="F7" s="42"/>
      <c r="G7" s="42"/>
      <c r="H7" s="42"/>
      <c r="I7" s="42"/>
    </row>
    <row r="8" spans="1:9" ht="42">
      <c r="A8" s="43" t="s">
        <v>196</v>
      </c>
      <c r="B8" s="43" t="s">
        <v>197</v>
      </c>
      <c r="C8" s="43" t="s">
        <v>179</v>
      </c>
      <c r="D8" s="44" t="s">
        <v>198</v>
      </c>
      <c r="E8" s="43" t="s">
        <v>199</v>
      </c>
      <c r="F8" s="43" t="s">
        <v>200</v>
      </c>
      <c r="G8" s="43" t="s">
        <v>201</v>
      </c>
      <c r="H8" s="43" t="s">
        <v>202</v>
      </c>
      <c r="I8" s="43"/>
    </row>
    <row r="9" spans="1:9">
      <c r="A9" s="200" t="s">
        <v>203</v>
      </c>
      <c r="B9" s="46">
        <v>1</v>
      </c>
      <c r="C9" s="47" t="s">
        <v>204</v>
      </c>
      <c r="D9" s="42" t="s">
        <v>206</v>
      </c>
      <c r="E9" s="48" t="s">
        <v>208</v>
      </c>
      <c r="F9" s="49"/>
      <c r="G9" s="49"/>
      <c r="H9" s="50">
        <v>1</v>
      </c>
      <c r="I9" s="42"/>
    </row>
    <row r="10" spans="1:9">
      <c r="A10" s="200" t="s">
        <v>203</v>
      </c>
      <c r="B10" s="46">
        <v>2</v>
      </c>
      <c r="C10" s="47" t="s">
        <v>205</v>
      </c>
      <c r="D10" s="42" t="s">
        <v>207</v>
      </c>
      <c r="E10" s="51" t="s">
        <v>208</v>
      </c>
      <c r="F10" s="49"/>
      <c r="G10" s="49"/>
      <c r="H10" s="50">
        <v>1</v>
      </c>
      <c r="I10" s="42"/>
    </row>
    <row r="11" spans="1:9">
      <c r="A11" s="200"/>
      <c r="B11" s="46"/>
      <c r="C11" s="47"/>
      <c r="D11" s="42"/>
      <c r="E11" s="51"/>
      <c r="F11" s="49"/>
      <c r="G11" s="49"/>
      <c r="H11" s="50"/>
      <c r="I11" s="42"/>
    </row>
    <row r="12" spans="1:9">
      <c r="A12" s="200"/>
      <c r="B12" s="46"/>
      <c r="C12" s="47"/>
      <c r="D12" s="42"/>
      <c r="E12" s="51"/>
      <c r="F12" s="49"/>
      <c r="G12" s="49"/>
      <c r="H12" s="50"/>
      <c r="I12" s="42"/>
    </row>
    <row r="13" spans="1:9">
      <c r="A13" s="200"/>
      <c r="B13" s="46"/>
      <c r="C13" s="47"/>
      <c r="D13" s="42"/>
      <c r="E13" s="51"/>
      <c r="F13" s="49"/>
      <c r="G13" s="49"/>
      <c r="H13" s="50"/>
      <c r="I13" s="42"/>
    </row>
    <row r="14" spans="1:9">
      <c r="A14" s="200"/>
      <c r="B14" s="46"/>
      <c r="C14" s="47"/>
      <c r="D14" s="42"/>
      <c r="E14" s="51"/>
      <c r="F14" s="49"/>
      <c r="G14" s="49"/>
      <c r="H14" s="50"/>
      <c r="I14" s="42"/>
    </row>
    <row r="15" spans="1:9">
      <c r="A15" s="200"/>
      <c r="B15" s="46"/>
      <c r="C15" s="47"/>
      <c r="D15" s="42"/>
      <c r="E15" s="51"/>
      <c r="F15" s="49"/>
      <c r="G15" s="49"/>
      <c r="H15" s="50"/>
      <c r="I15" s="42"/>
    </row>
    <row r="16" spans="1:9">
      <c r="A16" s="200"/>
      <c r="B16" s="46"/>
      <c r="C16" s="47"/>
      <c r="D16" s="42"/>
      <c r="E16" s="51"/>
      <c r="F16" s="49"/>
      <c r="G16" s="49"/>
      <c r="H16" s="50"/>
      <c r="I16" s="42"/>
    </row>
    <row r="17" spans="1:9">
      <c r="A17" s="200"/>
      <c r="B17" s="46"/>
      <c r="C17" s="47"/>
      <c r="D17" s="42"/>
      <c r="E17" s="51"/>
      <c r="F17" s="49"/>
      <c r="G17" s="49"/>
      <c r="H17" s="50"/>
      <c r="I17" s="42"/>
    </row>
    <row r="18" spans="1:9">
      <c r="A18" s="200"/>
      <c r="B18" s="46"/>
      <c r="C18" s="47"/>
      <c r="D18" s="42"/>
      <c r="E18" s="51"/>
      <c r="F18" s="49"/>
      <c r="G18" s="49"/>
      <c r="H18" s="50"/>
      <c r="I18" s="42"/>
    </row>
    <row r="19" spans="1:9">
      <c r="A19" s="200"/>
      <c r="B19" s="46"/>
      <c r="C19" s="47"/>
      <c r="D19" s="42"/>
      <c r="E19" s="51"/>
      <c r="F19" s="49"/>
      <c r="G19" s="49"/>
      <c r="H19" s="50"/>
      <c r="I19" s="42"/>
    </row>
    <row r="20" spans="1:9">
      <c r="A20" s="200"/>
      <c r="B20" s="46"/>
      <c r="C20" s="47"/>
      <c r="D20" s="42"/>
      <c r="E20" s="51"/>
      <c r="F20" s="49"/>
      <c r="G20" s="49"/>
      <c r="H20" s="50"/>
      <c r="I20" s="42"/>
    </row>
    <row r="21" spans="1:9">
      <c r="A21" s="200"/>
      <c r="B21" s="46"/>
      <c r="C21" s="47"/>
      <c r="D21" s="42"/>
      <c r="E21" s="51"/>
      <c r="F21" s="49"/>
      <c r="G21" s="49"/>
      <c r="H21" s="50"/>
      <c r="I21" s="42"/>
    </row>
    <row r="22" spans="1:9">
      <c r="A22" s="200"/>
      <c r="B22" s="46"/>
      <c r="C22" s="47"/>
      <c r="D22" s="42"/>
      <c r="E22" s="51"/>
      <c r="F22" s="49"/>
      <c r="G22" s="49"/>
      <c r="H22" s="50"/>
      <c r="I22" s="42"/>
    </row>
    <row r="23" spans="1:9">
      <c r="A23" s="200"/>
      <c r="B23" s="46"/>
      <c r="C23" s="47"/>
      <c r="D23" s="42"/>
      <c r="E23" s="51"/>
      <c r="F23" s="49"/>
      <c r="G23" s="49"/>
      <c r="H23" s="50"/>
      <c r="I23" s="42"/>
    </row>
    <row r="24" spans="1:9">
      <c r="A24" s="200"/>
      <c r="B24" s="46"/>
      <c r="C24" s="47"/>
      <c r="D24" s="42"/>
      <c r="E24" s="51"/>
      <c r="F24" s="49"/>
      <c r="G24" s="49"/>
      <c r="H24" s="50"/>
      <c r="I24" s="42"/>
    </row>
    <row r="25" spans="1:9">
      <c r="A25" s="200"/>
      <c r="B25" s="46"/>
      <c r="C25" s="47"/>
      <c r="D25" s="42"/>
      <c r="E25" s="51"/>
      <c r="F25" s="49"/>
      <c r="G25" s="49"/>
      <c r="H25" s="50"/>
      <c r="I25" s="42"/>
    </row>
    <row r="26" spans="1:9">
      <c r="A26" s="45"/>
      <c r="B26" s="46"/>
      <c r="C26" s="47"/>
      <c r="D26" s="42"/>
      <c r="E26" s="51"/>
      <c r="F26" s="49"/>
      <c r="G26" s="49"/>
      <c r="H26" s="50"/>
      <c r="I26" s="42"/>
    </row>
    <row r="27" spans="1:9">
      <c r="A27" s="45"/>
      <c r="B27" s="46"/>
      <c r="C27" s="47"/>
      <c r="D27" s="42"/>
      <c r="E27" s="51"/>
      <c r="F27" s="49"/>
      <c r="G27" s="49"/>
      <c r="H27" s="50"/>
      <c r="I27" s="42"/>
    </row>
    <row r="28" spans="1:9">
      <c r="A28" s="45"/>
      <c r="B28" s="46"/>
      <c r="C28" s="47"/>
      <c r="D28" s="42"/>
      <c r="E28" s="51"/>
      <c r="F28" s="49"/>
      <c r="G28" s="49"/>
      <c r="H28" s="50"/>
      <c r="I28" s="42"/>
    </row>
    <row r="29" spans="1:9">
      <c r="A29" s="45"/>
      <c r="B29" s="46"/>
      <c r="C29" s="47"/>
      <c r="D29" s="42"/>
      <c r="E29" s="51"/>
      <c r="F29" s="49"/>
      <c r="G29" s="49"/>
      <c r="H29" s="50"/>
      <c r="I29" s="42"/>
    </row>
    <row r="30" spans="1:9">
      <c r="A30" s="45"/>
      <c r="B30" s="46"/>
      <c r="C30" s="47"/>
      <c r="D30" s="42"/>
      <c r="E30" s="51"/>
      <c r="F30" s="49"/>
      <c r="G30" s="49"/>
      <c r="H30" s="50"/>
      <c r="I30" s="42"/>
    </row>
    <row r="31" spans="1:9">
      <c r="A31" s="45"/>
      <c r="B31" s="46"/>
      <c r="C31" s="47"/>
      <c r="D31" s="42"/>
      <c r="E31" s="51"/>
      <c r="F31" s="49"/>
      <c r="G31" s="49"/>
      <c r="H31" s="50"/>
      <c r="I31" s="42"/>
    </row>
    <row r="32" spans="1:9">
      <c r="A32" s="45"/>
      <c r="B32" s="46"/>
      <c r="C32" s="47"/>
      <c r="D32" s="42"/>
      <c r="E32" s="51"/>
      <c r="F32" s="49"/>
      <c r="G32" s="49"/>
      <c r="H32" s="50"/>
      <c r="I32" s="42"/>
    </row>
    <row r="33" spans="1:9">
      <c r="A33" s="45"/>
      <c r="B33" s="46"/>
      <c r="C33" s="47"/>
      <c r="D33" s="42"/>
      <c r="E33" s="51"/>
      <c r="F33" s="49"/>
      <c r="G33" s="49"/>
      <c r="H33" s="50"/>
      <c r="I33" s="42"/>
    </row>
    <row r="34" spans="1:9">
      <c r="A34" s="45"/>
      <c r="B34" s="46"/>
      <c r="C34" s="47"/>
      <c r="D34" s="42"/>
      <c r="E34" s="51"/>
      <c r="F34" s="49"/>
      <c r="G34" s="49"/>
      <c r="H34" s="50"/>
      <c r="I34" s="42"/>
    </row>
    <row r="35" spans="1:9">
      <c r="A35" s="45"/>
      <c r="B35" s="46"/>
      <c r="C35" s="47"/>
      <c r="D35" s="42"/>
      <c r="E35" s="51"/>
      <c r="F35" s="49"/>
      <c r="G35" s="49"/>
      <c r="H35" s="50"/>
      <c r="I35" s="42"/>
    </row>
    <row r="36" spans="1:9">
      <c r="A36" s="45"/>
      <c r="B36" s="46"/>
      <c r="C36" s="47"/>
      <c r="D36" s="42"/>
      <c r="E36" s="51"/>
      <c r="F36" s="49"/>
      <c r="G36" s="49"/>
      <c r="H36" s="50"/>
      <c r="I36" s="42"/>
    </row>
    <row r="37" spans="1:9">
      <c r="A37" s="45"/>
      <c r="B37" s="46"/>
      <c r="C37" s="47"/>
      <c r="D37" s="52"/>
      <c r="E37" s="51"/>
      <c r="F37" s="49"/>
      <c r="G37" s="49"/>
      <c r="H37" s="50"/>
      <c r="I37" s="42"/>
    </row>
    <row r="38" spans="1:9">
      <c r="A38" s="45"/>
      <c r="B38" s="46"/>
      <c r="C38" s="47"/>
      <c r="D38" s="42"/>
      <c r="E38" s="51"/>
      <c r="F38" s="49"/>
      <c r="G38" s="49"/>
      <c r="H38" s="50"/>
      <c r="I38" s="42"/>
    </row>
    <row r="39" spans="1:9">
      <c r="A39" s="45"/>
      <c r="B39" s="46"/>
      <c r="C39" s="47"/>
      <c r="D39" s="42"/>
      <c r="E39" s="51"/>
      <c r="F39" s="49"/>
      <c r="G39" s="49"/>
      <c r="H39" s="50"/>
      <c r="I39" s="42"/>
    </row>
    <row r="40" spans="1:9">
      <c r="A40" s="45"/>
      <c r="B40" s="46"/>
      <c r="C40" s="47"/>
      <c r="D40" s="42"/>
      <c r="E40" s="51"/>
      <c r="F40" s="49"/>
      <c r="G40" s="49"/>
      <c r="H40" s="50"/>
      <c r="I40" s="42"/>
    </row>
    <row r="41" spans="1:9">
      <c r="A41" s="45"/>
      <c r="B41" s="46"/>
      <c r="C41" s="47"/>
      <c r="D41" s="42"/>
      <c r="E41" s="51"/>
      <c r="F41" s="49"/>
      <c r="G41" s="49"/>
      <c r="H41" s="50"/>
      <c r="I41" s="42"/>
    </row>
    <row r="42" spans="1:9">
      <c r="A42" s="45"/>
      <c r="B42" s="46"/>
      <c r="C42" s="47"/>
      <c r="D42" s="42"/>
      <c r="E42" s="51"/>
      <c r="F42" s="49"/>
      <c r="G42" s="49"/>
      <c r="H42" s="50"/>
      <c r="I42" s="42"/>
    </row>
    <row r="43" spans="1:9">
      <c r="A43" s="45"/>
      <c r="B43" s="46"/>
      <c r="C43" s="47"/>
      <c r="D43" s="42"/>
      <c r="E43" s="51"/>
      <c r="F43" s="49"/>
      <c r="G43" s="49"/>
      <c r="H43" s="50"/>
      <c r="I43" s="42"/>
    </row>
    <row r="44" spans="1:9">
      <c r="A44" s="45"/>
      <c r="B44" s="46"/>
      <c r="C44" s="47"/>
      <c r="D44" s="42"/>
      <c r="E44" s="51"/>
      <c r="F44" s="49"/>
      <c r="G44" s="49"/>
      <c r="H44" s="50"/>
      <c r="I44" s="42"/>
    </row>
    <row r="45" spans="1:9">
      <c r="A45" s="45"/>
      <c r="B45" s="46"/>
      <c r="C45" s="47"/>
      <c r="D45" s="42"/>
      <c r="E45" s="51"/>
      <c r="F45" s="49"/>
      <c r="G45" s="49"/>
      <c r="H45" s="50"/>
      <c r="I45" s="42"/>
    </row>
    <row r="46" spans="1:9">
      <c r="A46" s="45"/>
      <c r="B46" s="46"/>
      <c r="C46" s="47"/>
      <c r="D46" s="42"/>
      <c r="E46" s="51"/>
      <c r="F46" s="49"/>
      <c r="G46" s="49"/>
      <c r="H46" s="50"/>
      <c r="I46" s="42"/>
    </row>
    <row r="47" spans="1:9">
      <c r="A47" s="45"/>
      <c r="B47" s="46"/>
      <c r="C47" s="47"/>
      <c r="D47" s="42"/>
      <c r="E47" s="51"/>
      <c r="F47" s="49"/>
      <c r="G47" s="49"/>
      <c r="H47" s="50"/>
      <c r="I47" s="42"/>
    </row>
    <row r="48" spans="1:9">
      <c r="A48" s="45"/>
      <c r="B48" s="46"/>
      <c r="C48" s="47"/>
      <c r="D48" s="42"/>
      <c r="E48" s="51"/>
      <c r="F48" s="49"/>
      <c r="G48" s="49"/>
      <c r="H48" s="50"/>
      <c r="I48" s="42"/>
    </row>
    <row r="49" spans="1:9">
      <c r="A49" s="45"/>
      <c r="B49" s="46"/>
      <c r="C49" s="47"/>
      <c r="D49" s="42"/>
      <c r="E49" s="51"/>
      <c r="F49" s="49"/>
      <c r="G49" s="49"/>
      <c r="H49" s="50"/>
      <c r="I49" s="42"/>
    </row>
    <row r="50" spans="1:9">
      <c r="A50" s="45"/>
      <c r="B50" s="46"/>
      <c r="C50" s="47"/>
      <c r="D50" s="42"/>
      <c r="E50" s="51"/>
      <c r="F50" s="49"/>
      <c r="G50" s="49"/>
      <c r="H50" s="50"/>
      <c r="I50" s="42"/>
    </row>
    <row r="51" spans="1:9">
      <c r="A51" s="45"/>
      <c r="B51" s="46"/>
      <c r="C51" s="47"/>
      <c r="D51" s="42"/>
      <c r="E51" s="51"/>
      <c r="F51" s="49"/>
      <c r="G51" s="49"/>
      <c r="H51" s="50"/>
      <c r="I51" s="42"/>
    </row>
  </sheetData>
  <sheetProtection algorithmName="SHA-512" hashValue="M3k/BSgfVeK3dTS/G0gd9VrsS+pUINXclUeGTTjudI/ZUPOMsVSwOpo1cPW5G08+tr1ybOwfABXfZY/9NLlTDA==" saltValue="SgbdNbCbO3lfokEXpdFOMQ==" spinCount="100000" sheet="1" objects="1" scenarios="1"/>
  <protectedRanges>
    <protectedRange sqref="H2" name="Range1_1"/>
    <protectedRange sqref="H3" name="Range1_2"/>
  </protectedRanges>
  <dataValidations count="1">
    <dataValidation type="list" allowBlank="1" showInputMessage="1" showErrorMessage="1" sqref="A9:A51" xr:uid="{7229C09D-600D-440C-B4E7-4C1D1367292D}">
      <formula1>"Y,N"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30283-5CB3-496B-80D5-CD54D25297B9}">
  <sheetPr>
    <pageSetUpPr fitToPage="1"/>
  </sheetPr>
  <dimension ref="A1:R35"/>
  <sheetViews>
    <sheetView showGridLines="0" zoomScaleNormal="100" workbookViewId="0">
      <selection activeCell="I8" sqref="I8"/>
    </sheetView>
  </sheetViews>
  <sheetFormatPr defaultColWidth="7.19921875" defaultRowHeight="17.399999999999999"/>
  <cols>
    <col min="1" max="1" width="12.5" style="205" customWidth="1"/>
    <col min="2" max="2" width="7.19921875" style="205" customWidth="1"/>
    <col min="3" max="3" width="10.3984375" style="205" customWidth="1"/>
    <col min="4" max="5" width="7.19921875" style="205" customWidth="1"/>
    <col min="6" max="6" width="26.09765625" style="205" customWidth="1"/>
    <col min="7" max="7" width="8.19921875" style="205" customWidth="1"/>
    <col min="8" max="8" width="8.8984375" style="205" customWidth="1"/>
    <col min="9" max="9" width="6.796875" style="205" customWidth="1"/>
    <col min="10" max="11" width="7.19921875" style="205" customWidth="1"/>
    <col min="12" max="16384" width="7.19921875" style="205"/>
  </cols>
  <sheetData>
    <row r="1" spans="1:18" s="224" customFormat="1" ht="30">
      <c r="A1" s="221"/>
      <c r="B1" s="222"/>
      <c r="C1" s="222"/>
      <c r="D1" s="222"/>
      <c r="E1" s="222"/>
      <c r="F1" s="222"/>
      <c r="G1" s="222"/>
      <c r="H1" s="223"/>
      <c r="I1" s="223"/>
    </row>
    <row r="2" spans="1:18" s="224" customFormat="1" ht="30">
      <c r="A2" s="237" t="s">
        <v>472</v>
      </c>
      <c r="B2" s="237"/>
      <c r="C2" s="237"/>
      <c r="D2" s="237"/>
      <c r="E2" s="237"/>
      <c r="F2" s="237"/>
      <c r="G2" s="237"/>
      <c r="H2" s="237"/>
      <c r="I2" s="223"/>
    </row>
    <row r="3" spans="1:18">
      <c r="A3" s="206"/>
      <c r="B3" s="207"/>
      <c r="C3" s="207"/>
      <c r="D3" s="207"/>
      <c r="E3" s="207"/>
      <c r="F3" s="207"/>
      <c r="G3" s="207"/>
      <c r="H3" s="206"/>
      <c r="I3" s="206"/>
    </row>
    <row r="4" spans="1:18" s="220" customFormat="1" ht="78" customHeight="1">
      <c r="A4" s="238" t="s">
        <v>480</v>
      </c>
      <c r="B4" s="238"/>
      <c r="C4" s="238"/>
      <c r="D4" s="238"/>
      <c r="E4" s="238"/>
      <c r="F4" s="238"/>
      <c r="G4" s="238"/>
      <c r="H4" s="238"/>
      <c r="I4" s="219"/>
    </row>
    <row r="5" spans="1:18" s="220" customFormat="1" ht="21">
      <c r="A5" s="219"/>
      <c r="B5" s="218"/>
      <c r="C5" s="218"/>
      <c r="D5" s="218"/>
      <c r="E5" s="218"/>
      <c r="F5" s="218"/>
      <c r="G5" s="219"/>
      <c r="H5" s="219"/>
      <c r="I5" s="219"/>
    </row>
    <row r="6" spans="1:18" s="220" customFormat="1" ht="67.8" customHeight="1">
      <c r="A6" s="219"/>
      <c r="B6" s="218"/>
      <c r="C6" s="218"/>
      <c r="D6" s="218"/>
      <c r="E6" s="218"/>
      <c r="F6" s="218"/>
      <c r="G6" s="219"/>
      <c r="H6" s="219"/>
      <c r="I6" s="219"/>
      <c r="K6" s="215"/>
      <c r="L6" s="215"/>
      <c r="M6" s="215"/>
      <c r="N6" s="215"/>
      <c r="O6" s="215"/>
      <c r="P6" s="215"/>
      <c r="Q6" s="215"/>
      <c r="R6" s="215"/>
    </row>
    <row r="7" spans="1:18" s="220" customFormat="1" ht="21">
      <c r="A7" s="225"/>
      <c r="B7" s="226" t="s">
        <v>470</v>
      </c>
      <c r="D7" s="227"/>
      <c r="E7" s="239"/>
      <c r="F7" s="239"/>
      <c r="G7" s="228"/>
      <c r="H7" s="219"/>
      <c r="I7" s="219"/>
    </row>
    <row r="8" spans="1:18" s="220" customFormat="1" ht="21">
      <c r="A8" s="225"/>
      <c r="B8" s="218"/>
      <c r="C8" s="229"/>
      <c r="D8" s="230"/>
      <c r="E8" s="229"/>
      <c r="F8" s="228"/>
      <c r="G8" s="228"/>
      <c r="H8" s="219"/>
      <c r="I8" s="219"/>
    </row>
    <row r="9" spans="1:18" s="220" customFormat="1" ht="21">
      <c r="A9" s="225"/>
      <c r="B9" s="226" t="s">
        <v>469</v>
      </c>
      <c r="D9" s="227"/>
      <c r="E9" s="239"/>
      <c r="F9" s="239"/>
      <c r="G9" s="228"/>
      <c r="H9" s="219"/>
      <c r="I9" s="219"/>
    </row>
    <row r="10" spans="1:18" s="220" customFormat="1" ht="40.35" customHeight="1">
      <c r="A10" s="225"/>
      <c r="B10" s="218"/>
      <c r="C10" s="231"/>
      <c r="D10" s="230"/>
      <c r="E10" s="240" t="s">
        <v>471</v>
      </c>
      <c r="F10" s="240"/>
      <c r="G10" s="241"/>
      <c r="H10" s="241"/>
      <c r="I10" s="219"/>
    </row>
    <row r="11" spans="1:18" s="220" customFormat="1" ht="21">
      <c r="A11" s="225"/>
      <c r="B11" s="218"/>
      <c r="C11" s="229"/>
      <c r="D11" s="230"/>
      <c r="E11" s="229"/>
      <c r="F11" s="228"/>
      <c r="G11" s="228"/>
      <c r="H11" s="219"/>
      <c r="I11" s="219"/>
    </row>
    <row r="12" spans="1:18" s="220" customFormat="1" ht="21">
      <c r="A12" s="225"/>
      <c r="B12" s="226" t="s">
        <v>467</v>
      </c>
      <c r="D12" s="227"/>
      <c r="E12" s="239"/>
      <c r="F12" s="239"/>
      <c r="G12" s="228"/>
      <c r="H12" s="219"/>
      <c r="I12" s="219"/>
    </row>
    <row r="13" spans="1:18" s="220" customFormat="1" ht="21">
      <c r="A13" s="225"/>
      <c r="B13" s="218"/>
      <c r="C13" s="219"/>
      <c r="D13" s="218"/>
      <c r="E13" s="229"/>
      <c r="F13" s="229"/>
      <c r="G13" s="228"/>
      <c r="H13" s="219"/>
      <c r="I13" s="219"/>
    </row>
    <row r="14" spans="1:18" s="220" customFormat="1" ht="21">
      <c r="A14" s="225"/>
      <c r="B14" s="218"/>
      <c r="C14" s="219"/>
      <c r="D14" s="218"/>
      <c r="E14" s="229"/>
      <c r="F14" s="229"/>
      <c r="G14" s="228"/>
      <c r="H14" s="218"/>
      <c r="I14" s="219"/>
    </row>
    <row r="15" spans="1:18" s="220" customFormat="1" ht="21">
      <c r="A15" s="225"/>
      <c r="B15" s="226" t="s">
        <v>470</v>
      </c>
      <c r="D15" s="218"/>
      <c r="E15" s="239"/>
      <c r="F15" s="239"/>
      <c r="G15" s="228"/>
      <c r="H15" s="219"/>
      <c r="I15" s="219"/>
    </row>
    <row r="16" spans="1:18" s="220" customFormat="1" ht="21">
      <c r="A16" s="225"/>
      <c r="B16" s="218"/>
      <c r="C16" s="229"/>
      <c r="D16" s="218"/>
      <c r="E16" s="229"/>
      <c r="F16" s="228"/>
      <c r="G16" s="228"/>
      <c r="H16" s="219"/>
      <c r="I16" s="219"/>
    </row>
    <row r="17" spans="1:9" s="220" customFormat="1" ht="21">
      <c r="A17" s="225"/>
      <c r="B17" s="226" t="s">
        <v>469</v>
      </c>
      <c r="D17" s="218"/>
      <c r="E17" s="239"/>
      <c r="F17" s="239"/>
      <c r="G17" s="228"/>
      <c r="H17" s="219"/>
      <c r="I17" s="219"/>
    </row>
    <row r="18" spans="1:9" s="220" customFormat="1" ht="21">
      <c r="A18" s="225"/>
      <c r="B18" s="218"/>
      <c r="C18" s="231"/>
      <c r="D18" s="218"/>
      <c r="E18" s="240" t="s">
        <v>468</v>
      </c>
      <c r="F18" s="240"/>
      <c r="G18" s="228"/>
      <c r="H18" s="219"/>
      <c r="I18" s="219"/>
    </row>
    <row r="19" spans="1:9" s="220" customFormat="1" ht="21">
      <c r="A19" s="225"/>
      <c r="B19" s="218"/>
      <c r="C19" s="229"/>
      <c r="D19" s="218"/>
      <c r="E19" s="218"/>
      <c r="F19" s="230"/>
      <c r="G19" s="228"/>
      <c r="H19" s="219"/>
      <c r="I19" s="219"/>
    </row>
    <row r="20" spans="1:9" s="220" customFormat="1" ht="21">
      <c r="A20" s="225"/>
      <c r="B20" s="226" t="s">
        <v>467</v>
      </c>
      <c r="D20" s="218"/>
      <c r="E20" s="239"/>
      <c r="F20" s="239"/>
      <c r="G20" s="228"/>
      <c r="H20" s="219"/>
      <c r="I20" s="219"/>
    </row>
    <row r="21" spans="1:9" s="220" customFormat="1" ht="21">
      <c r="A21" s="225"/>
      <c r="B21" s="218"/>
      <c r="C21" s="218"/>
      <c r="D21" s="218"/>
      <c r="E21" s="218"/>
      <c r="F21" s="230"/>
      <c r="G21" s="228"/>
      <c r="H21" s="219"/>
      <c r="I21" s="219"/>
    </row>
    <row r="22" spans="1:9" s="220" customFormat="1" ht="21">
      <c r="A22" s="225"/>
      <c r="B22" s="218"/>
      <c r="C22" s="218"/>
      <c r="D22" s="218"/>
      <c r="E22" s="218"/>
      <c r="F22" s="230"/>
      <c r="G22" s="228"/>
      <c r="H22" s="219"/>
      <c r="I22" s="219"/>
    </row>
    <row r="23" spans="1:9" s="220" customFormat="1" ht="21">
      <c r="A23" s="225"/>
      <c r="B23" s="226" t="s">
        <v>470</v>
      </c>
      <c r="D23" s="218"/>
      <c r="E23" s="239"/>
      <c r="F23" s="239"/>
      <c r="G23" s="228"/>
      <c r="H23" s="219"/>
      <c r="I23" s="219"/>
    </row>
    <row r="24" spans="1:9" s="220" customFormat="1" ht="21">
      <c r="A24" s="225"/>
      <c r="B24" s="218"/>
      <c r="C24" s="229"/>
      <c r="D24" s="218"/>
      <c r="E24" s="229"/>
      <c r="F24" s="228"/>
      <c r="G24" s="228"/>
      <c r="H24" s="219"/>
      <c r="I24" s="219"/>
    </row>
    <row r="25" spans="1:9" s="220" customFormat="1" ht="21">
      <c r="A25" s="225"/>
      <c r="B25" s="226" t="s">
        <v>469</v>
      </c>
      <c r="D25" s="218"/>
      <c r="E25" s="239"/>
      <c r="F25" s="239"/>
      <c r="G25" s="228"/>
      <c r="H25" s="219"/>
      <c r="I25" s="219"/>
    </row>
    <row r="26" spans="1:9" s="220" customFormat="1" ht="21">
      <c r="A26" s="225"/>
      <c r="B26" s="218"/>
      <c r="C26" s="231"/>
      <c r="D26" s="218"/>
      <c r="E26" s="240" t="s">
        <v>468</v>
      </c>
      <c r="F26" s="240"/>
      <c r="G26" s="228"/>
      <c r="H26" s="219"/>
      <c r="I26" s="219"/>
    </row>
    <row r="27" spans="1:9" s="220" customFormat="1" ht="21">
      <c r="A27" s="225"/>
      <c r="B27" s="218"/>
      <c r="C27" s="229"/>
      <c r="D27" s="218"/>
      <c r="E27" s="218"/>
      <c r="F27" s="230"/>
      <c r="G27" s="228"/>
      <c r="H27" s="219"/>
      <c r="I27" s="219"/>
    </row>
    <row r="28" spans="1:9" s="220" customFormat="1" ht="21">
      <c r="A28" s="232"/>
      <c r="B28" s="233" t="s">
        <v>467</v>
      </c>
      <c r="C28" s="234"/>
      <c r="D28" s="235"/>
      <c r="E28" s="239"/>
      <c r="F28" s="239"/>
      <c r="G28" s="228"/>
      <c r="H28" s="219"/>
      <c r="I28" s="219"/>
    </row>
    <row r="29" spans="1:9" s="220" customFormat="1" ht="21">
      <c r="A29" s="232"/>
      <c r="B29" s="233"/>
      <c r="C29" s="234"/>
      <c r="D29" s="235"/>
      <c r="E29" s="218"/>
      <c r="F29" s="211" t="s">
        <v>466</v>
      </c>
      <c r="G29" s="228"/>
      <c r="H29" s="219"/>
      <c r="I29" s="219"/>
    </row>
    <row r="30" spans="1:9" s="220" customFormat="1" ht="21">
      <c r="A30" s="232"/>
      <c r="B30" s="233"/>
      <c r="C30" s="234"/>
      <c r="D30" s="235"/>
      <c r="E30" s="218"/>
      <c r="F30" s="230"/>
      <c r="G30" s="228"/>
      <c r="H30" s="219"/>
      <c r="I30" s="219"/>
    </row>
    <row r="31" spans="1:9" s="220" customFormat="1" ht="21">
      <c r="A31" s="232"/>
      <c r="B31" s="233"/>
      <c r="C31" s="234"/>
      <c r="D31" s="235"/>
      <c r="E31" s="218"/>
      <c r="F31" s="230"/>
      <c r="G31" s="228"/>
      <c r="H31" s="219"/>
      <c r="I31" s="219"/>
    </row>
    <row r="32" spans="1:9" s="220" customFormat="1" ht="21">
      <c r="A32" s="225"/>
      <c r="B32" s="218"/>
      <c r="C32" s="218"/>
      <c r="D32" s="218"/>
      <c r="E32" s="218"/>
      <c r="F32" s="230"/>
      <c r="G32" s="228"/>
      <c r="H32" s="219"/>
      <c r="I32" s="219"/>
    </row>
    <row r="33" spans="1:9" s="220" customFormat="1" ht="21">
      <c r="A33" s="219" t="s">
        <v>465</v>
      </c>
      <c r="B33" s="229"/>
      <c r="C33" s="228"/>
      <c r="D33" s="228"/>
      <c r="E33" s="228"/>
      <c r="F33" s="228"/>
      <c r="G33" s="218"/>
      <c r="H33" s="219"/>
      <c r="I33" s="219"/>
    </row>
    <row r="34" spans="1:9" s="220" customFormat="1" ht="21">
      <c r="A34" s="219" t="s">
        <v>464</v>
      </c>
    </row>
    <row r="35" spans="1:9" s="220" customFormat="1" ht="29.25" customHeight="1">
      <c r="A35" s="242" t="s">
        <v>463</v>
      </c>
      <c r="B35" s="242"/>
      <c r="C35" s="242"/>
      <c r="D35" s="242"/>
      <c r="E35" s="242"/>
      <c r="F35" s="242"/>
      <c r="G35" s="242"/>
      <c r="H35" s="242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  <mergeCell ref="A2:H2"/>
    <mergeCell ref="A4:H4"/>
    <mergeCell ref="E7:F7"/>
    <mergeCell ref="E9:F9"/>
    <mergeCell ref="E10:F10"/>
    <mergeCell ref="G10:H10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530A-D092-4C30-BEA9-0E41BBB71165}">
  <sheetPr>
    <pageSetUpPr fitToPage="1"/>
  </sheetPr>
  <dimension ref="A1:P23"/>
  <sheetViews>
    <sheetView showGridLines="0" zoomScaleNormal="100" workbookViewId="0">
      <selection activeCell="B10" sqref="B10:H11"/>
    </sheetView>
  </sheetViews>
  <sheetFormatPr defaultColWidth="8.19921875" defaultRowHeight="17.399999999999999"/>
  <cols>
    <col min="1" max="1" width="8.19921875" style="208" customWidth="1"/>
    <col min="2" max="8" width="14" style="208" customWidth="1"/>
    <col min="9" max="9" width="8.19921875" style="208" customWidth="1"/>
    <col min="10" max="10" width="8.19921875" style="208"/>
    <col min="11" max="11" width="79.796875" style="208" bestFit="1" customWidth="1"/>
    <col min="12" max="16384" width="8.19921875" style="208"/>
  </cols>
  <sheetData>
    <row r="1" spans="1:16" ht="20.100000000000001" customHeight="1">
      <c r="A1" s="16"/>
      <c r="B1" s="209"/>
      <c r="C1" s="209"/>
      <c r="D1" s="209"/>
      <c r="E1" s="209"/>
      <c r="F1" s="209"/>
      <c r="G1" s="209"/>
      <c r="H1" s="209"/>
      <c r="I1" s="209"/>
    </row>
    <row r="2" spans="1:16" s="213" customFormat="1" ht="30">
      <c r="A2" s="212"/>
      <c r="B2" s="244" t="s">
        <v>477</v>
      </c>
      <c r="C2" s="244"/>
      <c r="D2" s="244"/>
      <c r="E2" s="244"/>
      <c r="F2" s="244"/>
      <c r="G2" s="244"/>
      <c r="H2" s="244"/>
      <c r="I2" s="212"/>
    </row>
    <row r="3" spans="1:16" ht="20.100000000000001" customHeight="1">
      <c r="A3" s="209"/>
      <c r="B3" s="209"/>
      <c r="C3" s="209"/>
      <c r="D3" s="209"/>
      <c r="E3" s="209"/>
      <c r="F3" s="209"/>
      <c r="G3" s="209"/>
      <c r="H3" s="209"/>
      <c r="I3" s="209"/>
    </row>
    <row r="4" spans="1:16" s="211" customFormat="1" ht="24.9" customHeight="1">
      <c r="A4" s="210"/>
      <c r="B4" s="245" t="s">
        <v>478</v>
      </c>
      <c r="C4" s="245"/>
      <c r="D4" s="245"/>
      <c r="E4" s="245"/>
      <c r="F4" s="245"/>
      <c r="G4" s="245"/>
      <c r="H4" s="245"/>
      <c r="I4" s="210"/>
    </row>
    <row r="5" spans="1:16" s="211" customFormat="1" ht="24.9" customHeight="1">
      <c r="A5" s="210"/>
      <c r="B5" s="245"/>
      <c r="C5" s="245"/>
      <c r="D5" s="245"/>
      <c r="E5" s="245"/>
      <c r="F5" s="245"/>
      <c r="G5" s="245"/>
      <c r="H5" s="245"/>
      <c r="I5" s="210"/>
      <c r="J5" s="243"/>
      <c r="K5" s="243"/>
      <c r="L5" s="243"/>
      <c r="M5" s="243"/>
      <c r="N5" s="243"/>
      <c r="O5" s="243"/>
      <c r="P5" s="243"/>
    </row>
    <row r="6" spans="1:16" s="211" customFormat="1" ht="24.9" customHeight="1">
      <c r="A6" s="210"/>
      <c r="B6" s="245"/>
      <c r="C6" s="245"/>
      <c r="D6" s="245"/>
      <c r="E6" s="245"/>
      <c r="F6" s="245"/>
      <c r="G6" s="245"/>
      <c r="H6" s="245"/>
      <c r="I6" s="210"/>
      <c r="J6" s="243"/>
      <c r="K6" s="243"/>
      <c r="L6" s="243"/>
      <c r="M6" s="243"/>
      <c r="N6" s="243"/>
      <c r="O6" s="243"/>
      <c r="P6" s="243"/>
    </row>
    <row r="7" spans="1:16" s="211" customFormat="1" ht="18.899999999999999" customHeight="1">
      <c r="A7" s="210"/>
      <c r="B7" s="214"/>
      <c r="C7" s="214"/>
      <c r="D7" s="214"/>
      <c r="E7" s="214"/>
      <c r="F7" s="214"/>
      <c r="G7" s="214"/>
      <c r="H7" s="214"/>
      <c r="I7" s="210"/>
      <c r="J7" s="243"/>
      <c r="K7" s="243"/>
      <c r="L7" s="243"/>
      <c r="M7" s="243"/>
      <c r="N7" s="243"/>
      <c r="O7" s="243"/>
      <c r="P7" s="243"/>
    </row>
    <row r="8" spans="1:16" s="211" customFormat="1" ht="43.5" customHeight="1">
      <c r="A8" s="210"/>
      <c r="B8" s="238" t="s">
        <v>476</v>
      </c>
      <c r="C8" s="238"/>
      <c r="D8" s="238"/>
      <c r="E8" s="238"/>
      <c r="F8" s="238"/>
      <c r="G8" s="238"/>
      <c r="H8" s="238"/>
      <c r="I8" s="210"/>
      <c r="K8" s="215"/>
    </row>
    <row r="9" spans="1:16" s="211" customFormat="1" ht="18.899999999999999" customHeight="1">
      <c r="A9" s="210"/>
      <c r="B9" s="216"/>
      <c r="C9" s="216"/>
      <c r="D9" s="216"/>
      <c r="E9" s="216"/>
      <c r="F9" s="216"/>
      <c r="G9" s="216"/>
      <c r="H9" s="216"/>
      <c r="I9" s="210"/>
    </row>
    <row r="10" spans="1:16" s="211" customFormat="1" ht="18.899999999999999" customHeight="1">
      <c r="A10" s="210"/>
      <c r="B10" s="242" t="s">
        <v>475</v>
      </c>
      <c r="C10" s="242"/>
      <c r="D10" s="242"/>
      <c r="E10" s="242"/>
      <c r="F10" s="242"/>
      <c r="G10" s="242"/>
      <c r="H10" s="242"/>
      <c r="I10" s="210"/>
    </row>
    <row r="11" spans="1:16" s="211" customFormat="1" ht="18.899999999999999" customHeight="1">
      <c r="A11" s="210"/>
      <c r="B11" s="242"/>
      <c r="C11" s="242"/>
      <c r="D11" s="242"/>
      <c r="E11" s="242"/>
      <c r="F11" s="242"/>
      <c r="G11" s="242"/>
      <c r="H11" s="242"/>
      <c r="I11" s="210"/>
    </row>
    <row r="12" spans="1:16" s="211" customFormat="1" ht="18.899999999999999" customHeight="1">
      <c r="A12" s="210"/>
      <c r="B12" s="217"/>
      <c r="C12" s="217"/>
      <c r="D12" s="217"/>
      <c r="E12" s="217"/>
      <c r="F12" s="217"/>
      <c r="G12" s="217"/>
      <c r="H12" s="217"/>
      <c r="I12" s="210"/>
    </row>
    <row r="13" spans="1:16" s="211" customFormat="1" ht="18.899999999999999" customHeight="1">
      <c r="A13" s="210"/>
      <c r="B13" s="242" t="s">
        <v>474</v>
      </c>
      <c r="C13" s="242"/>
      <c r="D13" s="242"/>
      <c r="E13" s="242"/>
      <c r="F13" s="242"/>
      <c r="G13" s="242"/>
      <c r="H13" s="242"/>
      <c r="I13" s="210"/>
    </row>
    <row r="14" spans="1:16" s="211" customFormat="1" ht="18.899999999999999" customHeight="1">
      <c r="A14" s="210"/>
      <c r="B14" s="242"/>
      <c r="C14" s="242"/>
      <c r="D14" s="242"/>
      <c r="E14" s="242"/>
      <c r="F14" s="242"/>
      <c r="G14" s="242"/>
      <c r="H14" s="242"/>
      <c r="I14" s="210"/>
    </row>
    <row r="15" spans="1:16" s="211" customFormat="1" ht="18.899999999999999" customHeight="1">
      <c r="A15" s="210"/>
      <c r="B15" s="242"/>
      <c r="C15" s="242"/>
      <c r="D15" s="242"/>
      <c r="E15" s="242"/>
      <c r="F15" s="242"/>
      <c r="G15" s="242"/>
      <c r="H15" s="242"/>
      <c r="I15" s="210"/>
    </row>
    <row r="16" spans="1:16" s="211" customFormat="1" ht="18.899999999999999" customHeight="1">
      <c r="A16" s="210"/>
      <c r="B16" s="217"/>
      <c r="C16" s="217"/>
      <c r="D16" s="217"/>
      <c r="E16" s="217"/>
      <c r="F16" s="217"/>
      <c r="G16" s="217"/>
      <c r="H16" s="217"/>
      <c r="I16" s="210"/>
    </row>
    <row r="17" spans="1:9" s="211" customFormat="1" ht="18.899999999999999" customHeight="1">
      <c r="A17" s="210"/>
      <c r="B17" s="242" t="s">
        <v>479</v>
      </c>
      <c r="C17" s="242"/>
      <c r="D17" s="242"/>
      <c r="E17" s="242"/>
      <c r="F17" s="242"/>
      <c r="G17" s="242"/>
      <c r="H17" s="242"/>
      <c r="I17" s="210"/>
    </row>
    <row r="18" spans="1:9" s="211" customFormat="1" ht="18.899999999999999" customHeight="1">
      <c r="A18" s="210"/>
      <c r="B18" s="242"/>
      <c r="C18" s="242"/>
      <c r="D18" s="242"/>
      <c r="E18" s="242"/>
      <c r="F18" s="242"/>
      <c r="G18" s="242"/>
      <c r="H18" s="242"/>
      <c r="I18" s="210"/>
    </row>
    <row r="19" spans="1:9" s="211" customFormat="1" ht="18.899999999999999" customHeight="1">
      <c r="A19" s="210"/>
      <c r="B19" s="242"/>
      <c r="C19" s="242"/>
      <c r="D19" s="242"/>
      <c r="E19" s="242"/>
      <c r="F19" s="242"/>
      <c r="G19" s="242"/>
      <c r="H19" s="242"/>
      <c r="I19" s="210"/>
    </row>
    <row r="20" spans="1:9" s="211" customFormat="1" ht="18.899999999999999" customHeight="1">
      <c r="A20" s="210"/>
      <c r="B20" s="210"/>
      <c r="C20" s="210"/>
      <c r="D20" s="210"/>
      <c r="E20" s="210"/>
      <c r="F20" s="210"/>
      <c r="G20" s="210"/>
      <c r="H20" s="210"/>
      <c r="I20" s="210"/>
    </row>
    <row r="21" spans="1:9" s="211" customFormat="1" ht="24.9" customHeight="1">
      <c r="A21" s="210"/>
      <c r="B21" s="242" t="s">
        <v>473</v>
      </c>
      <c r="C21" s="242"/>
      <c r="D21" s="242"/>
      <c r="E21" s="242"/>
      <c r="F21" s="210"/>
      <c r="G21" s="210"/>
      <c r="H21" s="210"/>
      <c r="I21" s="210"/>
    </row>
    <row r="22" spans="1:9" s="211" customFormat="1" ht="24.9" customHeight="1">
      <c r="A22" s="210"/>
      <c r="B22" s="242"/>
      <c r="C22" s="242"/>
      <c r="D22" s="242"/>
      <c r="E22" s="242"/>
      <c r="F22" s="210"/>
      <c r="G22" s="210"/>
      <c r="H22" s="210"/>
      <c r="I22" s="210"/>
    </row>
    <row r="23" spans="1:9" s="211" customFormat="1" ht="24.9" customHeight="1">
      <c r="A23" s="210"/>
      <c r="B23" s="242"/>
      <c r="C23" s="242"/>
      <c r="D23" s="242"/>
      <c r="E23" s="242"/>
      <c r="F23" s="210"/>
      <c r="G23" s="210"/>
      <c r="H23" s="210"/>
      <c r="I23" s="210"/>
    </row>
  </sheetData>
  <sheetProtection formatCells="0" formatColumns="0" formatRows="0"/>
  <mergeCells count="8">
    <mergeCell ref="J5:P7"/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E1FF-55B4-4EE6-8429-94A669F3E371}">
  <dimension ref="A1:J20"/>
  <sheetViews>
    <sheetView zoomScaleNormal="100" workbookViewId="0">
      <selection activeCell="K14" sqref="K14"/>
    </sheetView>
  </sheetViews>
  <sheetFormatPr defaultColWidth="9.09765625" defaultRowHeight="21"/>
  <cols>
    <col min="1" max="1" width="5.296875" style="139" customWidth="1"/>
    <col min="2" max="2" width="16.69921875" style="146" customWidth="1"/>
    <col min="3" max="3" width="13.3984375" style="142" customWidth="1"/>
    <col min="4" max="7" width="8.296875" style="143" customWidth="1"/>
    <col min="8" max="8" width="12.09765625" style="143" customWidth="1"/>
    <col min="9" max="9" width="51.8984375" style="143" customWidth="1"/>
    <col min="10" max="10" width="3.3984375" style="143" customWidth="1"/>
    <col min="11" max="11" width="3.3984375" style="139" customWidth="1"/>
    <col min="12" max="257" width="9.09765625" style="139" customWidth="1"/>
    <col min="258" max="16384" width="9.09765625" style="139"/>
  </cols>
  <sheetData>
    <row r="1" spans="1:10">
      <c r="A1" s="260"/>
      <c r="B1" s="260"/>
      <c r="C1" s="260"/>
      <c r="D1" s="260"/>
      <c r="E1" s="260"/>
      <c r="F1" s="260"/>
      <c r="G1" s="260"/>
      <c r="H1" s="260"/>
      <c r="I1" s="260"/>
      <c r="J1" s="261"/>
    </row>
    <row r="2" spans="1:10">
      <c r="A2" s="140"/>
      <c r="B2" s="141"/>
    </row>
    <row r="3" spans="1:10">
      <c r="A3" s="140"/>
      <c r="B3" s="144" t="s">
        <v>44</v>
      </c>
      <c r="C3" s="262" t="s">
        <v>462</v>
      </c>
      <c r="D3" s="263"/>
      <c r="E3" s="263"/>
      <c r="F3" s="263"/>
      <c r="G3" s="263"/>
      <c r="H3" s="263"/>
      <c r="I3" s="264"/>
    </row>
    <row r="4" spans="1:10">
      <c r="B4" s="144" t="s">
        <v>45</v>
      </c>
      <c r="C4" s="265">
        <v>36526</v>
      </c>
      <c r="D4" s="266"/>
      <c r="E4" s="266"/>
      <c r="F4" s="266"/>
      <c r="G4" s="266"/>
      <c r="H4" s="266"/>
      <c r="I4" s="267"/>
      <c r="J4" s="145"/>
    </row>
    <row r="5" spans="1:10">
      <c r="C5" s="139"/>
      <c r="D5" s="139"/>
      <c r="E5" s="139"/>
      <c r="F5" s="139"/>
      <c r="G5" s="139"/>
      <c r="H5" s="139"/>
      <c r="I5" s="139"/>
      <c r="J5" s="139"/>
    </row>
    <row r="6" spans="1:10">
      <c r="B6" s="147" t="s">
        <v>224</v>
      </c>
    </row>
    <row r="7" spans="1:10" ht="9" customHeight="1"/>
    <row r="8" spans="1:10">
      <c r="B8" s="268" t="s">
        <v>208</v>
      </c>
      <c r="C8" s="149">
        <v>1</v>
      </c>
      <c r="D8" s="249" t="s">
        <v>206</v>
      </c>
      <c r="E8" s="250"/>
      <c r="F8" s="250"/>
      <c r="G8" s="250"/>
      <c r="H8" s="250"/>
      <c r="I8" s="250"/>
      <c r="J8" s="251"/>
    </row>
    <row r="9" spans="1:10">
      <c r="B9" s="269"/>
      <c r="C9" s="150">
        <v>2</v>
      </c>
      <c r="D9" s="249" t="s">
        <v>207</v>
      </c>
      <c r="E9" s="250"/>
      <c r="F9" s="250"/>
      <c r="G9" s="250"/>
      <c r="H9" s="250"/>
      <c r="I9" s="250"/>
      <c r="J9" s="251"/>
    </row>
    <row r="10" spans="1:10">
      <c r="B10" s="148"/>
      <c r="C10" s="151"/>
      <c r="D10" s="249"/>
      <c r="E10" s="250"/>
      <c r="F10" s="250"/>
      <c r="G10" s="250"/>
      <c r="H10" s="250"/>
      <c r="I10" s="250"/>
      <c r="J10" s="251"/>
    </row>
    <row r="11" spans="1:10" ht="21.75" customHeight="1">
      <c r="B11" s="152"/>
      <c r="C11" s="153"/>
      <c r="D11" s="246"/>
      <c r="E11" s="247"/>
      <c r="F11" s="247"/>
      <c r="G11" s="247"/>
      <c r="H11" s="247"/>
      <c r="I11" s="247"/>
      <c r="J11" s="248"/>
    </row>
    <row r="12" spans="1:10">
      <c r="B12" s="152"/>
      <c r="C12" s="153"/>
      <c r="D12" s="252"/>
      <c r="E12" s="253"/>
      <c r="F12" s="253"/>
      <c r="G12" s="253"/>
      <c r="H12" s="253"/>
      <c r="I12" s="253"/>
      <c r="J12" s="254"/>
    </row>
    <row r="13" spans="1:10">
      <c r="B13" s="152"/>
      <c r="C13" s="151"/>
      <c r="D13" s="249"/>
      <c r="E13" s="250"/>
      <c r="F13" s="250"/>
      <c r="G13" s="250"/>
      <c r="H13" s="250"/>
      <c r="I13" s="250"/>
      <c r="J13" s="251"/>
    </row>
    <row r="14" spans="1:10">
      <c r="B14" s="152"/>
      <c r="C14" s="149"/>
      <c r="D14" s="249"/>
      <c r="E14" s="255"/>
      <c r="F14" s="255"/>
      <c r="G14" s="255"/>
      <c r="H14" s="255"/>
      <c r="I14" s="255"/>
      <c r="J14" s="256"/>
    </row>
    <row r="15" spans="1:10">
      <c r="B15" s="152"/>
      <c r="C15" s="149"/>
      <c r="D15" s="249"/>
      <c r="E15" s="250"/>
      <c r="F15" s="250"/>
      <c r="G15" s="250"/>
      <c r="H15" s="250"/>
      <c r="I15" s="250"/>
      <c r="J15" s="251"/>
    </row>
    <row r="16" spans="1:10">
      <c r="B16" s="152"/>
      <c r="C16" s="153"/>
      <c r="D16" s="257"/>
      <c r="E16" s="258"/>
      <c r="F16" s="258"/>
      <c r="G16" s="258"/>
      <c r="H16" s="258"/>
      <c r="I16" s="258"/>
      <c r="J16" s="259"/>
    </row>
    <row r="17" spans="2:10">
      <c r="B17" s="152"/>
      <c r="C17" s="153"/>
      <c r="D17" s="257"/>
      <c r="E17" s="258"/>
      <c r="F17" s="258"/>
      <c r="G17" s="258"/>
      <c r="H17" s="258"/>
      <c r="I17" s="258"/>
      <c r="J17" s="259"/>
    </row>
    <row r="18" spans="2:10">
      <c r="B18" s="152"/>
      <c r="C18" s="153"/>
      <c r="D18" s="257"/>
      <c r="E18" s="258"/>
      <c r="F18" s="258"/>
      <c r="G18" s="258"/>
      <c r="H18" s="258"/>
      <c r="I18" s="258"/>
      <c r="J18" s="259"/>
    </row>
    <row r="19" spans="2:10">
      <c r="B19" s="152"/>
      <c r="C19" s="153"/>
      <c r="D19" s="246"/>
      <c r="E19" s="247"/>
      <c r="F19" s="247"/>
      <c r="G19" s="247"/>
      <c r="H19" s="247"/>
      <c r="I19" s="247"/>
      <c r="J19" s="248"/>
    </row>
    <row r="20" spans="2:10">
      <c r="B20" s="154"/>
      <c r="C20" s="153"/>
      <c r="D20" s="246"/>
      <c r="E20" s="247"/>
      <c r="F20" s="247"/>
      <c r="G20" s="247"/>
      <c r="H20" s="247"/>
      <c r="I20" s="247"/>
      <c r="J20" s="248"/>
    </row>
  </sheetData>
  <sheetProtection algorithmName="SHA-512" hashValue="qeSfYDKm+iB0JRPAL1O5LQfyIZ++KNGNApVX9LHDtrp38elf59WvvgToHBVHJ9Fp70ZyZqIoJ1ag9wAkF4CqJw==" saltValue="xG6nGjQiE5rhMw+ImWHnuA==" spinCount="100000" sheet="1" objects="1" scenarios="1"/>
  <protectedRanges>
    <protectedRange sqref="C3:I4" name="Range1"/>
  </protectedRanges>
  <mergeCells count="17">
    <mergeCell ref="A1:J1"/>
    <mergeCell ref="C3:I3"/>
    <mergeCell ref="C4:I4"/>
    <mergeCell ref="B8:B9"/>
    <mergeCell ref="D8:J8"/>
    <mergeCell ref="D9:J9"/>
    <mergeCell ref="D19:J19"/>
    <mergeCell ref="D20:J20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3CF0C-7461-4A2A-A0B2-94913C64DC60}">
  <dimension ref="A1:Z21"/>
  <sheetViews>
    <sheetView topLeftCell="A4" zoomScale="99" zoomScaleNormal="99" workbookViewId="0">
      <selection activeCell="D14" sqref="D14"/>
    </sheetView>
  </sheetViews>
  <sheetFormatPr defaultColWidth="8.8984375" defaultRowHeight="21"/>
  <cols>
    <col min="1" max="1" width="8.8984375" style="161"/>
    <col min="2" max="2" width="1.296875" style="161" customWidth="1"/>
    <col min="3" max="3" width="6.69921875" style="161" customWidth="1"/>
    <col min="4" max="4" width="75.69921875" style="161" customWidth="1"/>
    <col min="5" max="7" width="26.69921875" style="161" customWidth="1"/>
    <col min="8" max="16384" width="8.8984375" style="161"/>
  </cols>
  <sheetData>
    <row r="1" spans="1:26">
      <c r="C1" s="161" t="s">
        <v>112</v>
      </c>
      <c r="D1" s="161" t="s">
        <v>113</v>
      </c>
      <c r="E1" s="161" t="s">
        <v>163</v>
      </c>
      <c r="F1" s="161" t="s">
        <v>164</v>
      </c>
      <c r="G1" s="161" t="s">
        <v>165</v>
      </c>
    </row>
    <row r="2" spans="1:26">
      <c r="C2" s="162" t="s">
        <v>461</v>
      </c>
    </row>
    <row r="3" spans="1:26">
      <c r="C3" s="163"/>
    </row>
    <row r="4" spans="1:26">
      <c r="C4" s="155" t="s">
        <v>44</v>
      </c>
      <c r="D4" s="164" t="str">
        <f>IF(ISBLANK(FORM_LIST!C3),"",FORM_LIST!C3)</f>
        <v>ระบุชื่อบริษัทประกันภัย</v>
      </c>
      <c r="E4" s="165"/>
    </row>
    <row r="5" spans="1:26">
      <c r="C5" s="166" t="s">
        <v>45</v>
      </c>
      <c r="D5" s="167">
        <f>IF(ISBLANK(FORM_LIST!C4),"",FORM_LIST!C4)</f>
        <v>36526</v>
      </c>
      <c r="E5" s="168"/>
    </row>
    <row r="6" spans="1:26" ht="13.95" customHeight="1"/>
    <row r="7" spans="1:26" ht="13.95" customHeight="1"/>
    <row r="8" spans="1:26" ht="13.95" customHeight="1"/>
    <row r="9" spans="1:26">
      <c r="C9" s="162" t="s">
        <v>0</v>
      </c>
      <c r="D9" s="169"/>
      <c r="E9" s="169"/>
      <c r="F9" s="169"/>
      <c r="G9" s="169"/>
    </row>
    <row r="10" spans="1:26">
      <c r="C10" s="170" t="s">
        <v>1</v>
      </c>
      <c r="D10" s="171" t="s">
        <v>2</v>
      </c>
      <c r="E10" s="170" t="s">
        <v>3</v>
      </c>
      <c r="F10" s="170" t="s">
        <v>4</v>
      </c>
      <c r="G10" s="170" t="s">
        <v>5</v>
      </c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</row>
    <row r="11" spans="1:26">
      <c r="A11" s="161" t="s">
        <v>158</v>
      </c>
      <c r="C11" s="172">
        <v>1</v>
      </c>
      <c r="D11" s="173" t="s">
        <v>6</v>
      </c>
      <c r="E11" s="174">
        <f>FRRCC_2!G89</f>
        <v>0</v>
      </c>
      <c r="F11" s="174">
        <f>FRRCC_2!G157</f>
        <v>0</v>
      </c>
      <c r="G11" s="174">
        <f>FRRCC_2!G193</f>
        <v>0</v>
      </c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</row>
    <row r="12" spans="1:26" ht="42">
      <c r="A12" s="161" t="s">
        <v>159</v>
      </c>
      <c r="C12" s="175">
        <v>2</v>
      </c>
      <c r="D12" s="176" t="s">
        <v>7</v>
      </c>
      <c r="E12" s="177">
        <f>-(FRRCC_2!F58)</f>
        <v>0</v>
      </c>
      <c r="F12" s="177">
        <f>-(FRRCC_2!F127)</f>
        <v>0</v>
      </c>
      <c r="G12" s="178">
        <f>E12-F12</f>
        <v>0</v>
      </c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</row>
    <row r="13" spans="1:26" ht="42">
      <c r="A13" s="161" t="s">
        <v>160</v>
      </c>
      <c r="C13" s="175">
        <v>3</v>
      </c>
      <c r="D13" s="176" t="s">
        <v>8</v>
      </c>
      <c r="E13" s="174">
        <f>-SUM(FRRCC_2!F60,FRRCC_2!F67:'FRRCC_2'!F67,FRRCC_2!F71)-FRRCC_2!F82</f>
        <v>0</v>
      </c>
      <c r="F13" s="174">
        <f>-SUM(FRRCC_2!F129:'FRRCC_2'!F130,FRRCC_2!F139)-FRRCC_2!F150</f>
        <v>0</v>
      </c>
      <c r="G13" s="178">
        <f>E13-F13</f>
        <v>0</v>
      </c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</row>
    <row r="14" spans="1:26" ht="42">
      <c r="A14" s="161" t="s">
        <v>161</v>
      </c>
      <c r="C14" s="175">
        <v>4</v>
      </c>
      <c r="D14" s="176" t="s">
        <v>9</v>
      </c>
      <c r="E14" s="174">
        <f>-FRRCC_2!F66-FRRCC_2!F75-FRRCC_2!F87</f>
        <v>0</v>
      </c>
      <c r="F14" s="174">
        <f>-FRRCC_2!F135-FRRCC_2!F143-FRRCC_2!F155</f>
        <v>0</v>
      </c>
      <c r="G14" s="178">
        <f>E14-F14</f>
        <v>0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</row>
    <row r="15" spans="1:26">
      <c r="A15" s="161" t="s">
        <v>162</v>
      </c>
      <c r="C15" s="175">
        <v>5</v>
      </c>
      <c r="D15" s="173" t="s">
        <v>10</v>
      </c>
      <c r="E15" s="177">
        <f>SUM(E11:E14)</f>
        <v>0</v>
      </c>
      <c r="F15" s="177">
        <f>SUM(F11:F14)</f>
        <v>0</v>
      </c>
      <c r="G15" s="177">
        <f>SUM(G11:G14)</f>
        <v>0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</row>
    <row r="16" spans="1:26"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</row>
    <row r="17" spans="3:26"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</row>
    <row r="18" spans="3:26"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</row>
    <row r="19" spans="3:26"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</row>
    <row r="20" spans="3:26"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</row>
    <row r="21" spans="3:26"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</row>
  </sheetData>
  <sheetProtection algorithmName="SHA-512" hashValue="7GwBegqO0n/1Z0NqmvWCiHE0C6nyQOJjyCqotG9HlD4oNjTNw5A5gcBUEimaORG4zwdsDoULKJ0MQHRafSEbaQ==" saltValue="DjqTc4/Gmmlw3FP6O3bkRQ==" spinCount="100000" sheet="1" objects="1" scenarios="1"/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7CDC4-8D40-4ED0-99D4-226674288D30}">
  <dimension ref="A1:Z193"/>
  <sheetViews>
    <sheetView zoomScale="70" zoomScaleNormal="70" workbookViewId="0">
      <selection activeCell="K13" sqref="K13"/>
    </sheetView>
  </sheetViews>
  <sheetFormatPr defaultColWidth="8.8984375" defaultRowHeight="21"/>
  <cols>
    <col min="1" max="1" width="9.59765625" style="179" customWidth="1"/>
    <col min="2" max="2" width="3.09765625" style="180" customWidth="1"/>
    <col min="3" max="3" width="5.69921875" style="161" customWidth="1"/>
    <col min="4" max="4" width="52.3984375" style="161" customWidth="1"/>
    <col min="5" max="6" width="27.3984375" style="161" customWidth="1"/>
    <col min="7" max="7" width="27.09765625" style="161" customWidth="1"/>
    <col min="8" max="8" width="27.3984375" style="161" customWidth="1"/>
    <col min="9" max="16384" width="8.8984375" style="161"/>
  </cols>
  <sheetData>
    <row r="1" spans="1:26">
      <c r="C1" s="161" t="s">
        <v>112</v>
      </c>
      <c r="D1" s="161" t="s">
        <v>113</v>
      </c>
      <c r="E1" s="161" t="s">
        <v>114</v>
      </c>
      <c r="F1" s="161" t="s">
        <v>115</v>
      </c>
      <c r="G1" s="161" t="s">
        <v>116</v>
      </c>
      <c r="H1" s="161" t="s">
        <v>117</v>
      </c>
    </row>
    <row r="4" spans="1:26">
      <c r="C4" s="155" t="s">
        <v>44</v>
      </c>
      <c r="D4" s="164" t="str">
        <f>IF(ISBLANK(FORM_LIST!C3),"",FORM_LIST!C3)</f>
        <v>ระบุชื่อบริษัทประกันภัย</v>
      </c>
    </row>
    <row r="5" spans="1:26">
      <c r="C5" s="166" t="s">
        <v>45</v>
      </c>
      <c r="D5" s="167">
        <f>IF(ISBLANK(FORM_LIST!C4),"",FORM_LIST!C4)</f>
        <v>36526</v>
      </c>
    </row>
    <row r="6" spans="1:26" ht="13.95" customHeight="1"/>
    <row r="7" spans="1:26" ht="13.95" customHeight="1"/>
    <row r="8" spans="1:26" ht="13.95" customHeight="1"/>
    <row r="9" spans="1:26">
      <c r="C9" s="162" t="s">
        <v>11</v>
      </c>
    </row>
    <row r="10" spans="1:26" ht="84">
      <c r="C10" s="181" t="s">
        <v>1</v>
      </c>
      <c r="D10" s="181" t="s">
        <v>2</v>
      </c>
      <c r="E10" s="156" t="s">
        <v>10</v>
      </c>
      <c r="F10" s="156" t="s">
        <v>12</v>
      </c>
      <c r="G10" s="156" t="s">
        <v>6</v>
      </c>
      <c r="H10" s="156" t="s">
        <v>13</v>
      </c>
      <c r="I10" s="203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</row>
    <row r="11" spans="1:26">
      <c r="A11" s="182" t="s">
        <v>158</v>
      </c>
      <c r="C11" s="183"/>
      <c r="D11" s="183" t="s">
        <v>3</v>
      </c>
      <c r="E11" s="183"/>
      <c r="F11" s="183"/>
      <c r="G11" s="183"/>
      <c r="H11" s="183"/>
      <c r="I11" s="203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</row>
    <row r="12" spans="1:26">
      <c r="A12" s="182" t="s">
        <v>166</v>
      </c>
      <c r="C12" s="184">
        <v>1</v>
      </c>
      <c r="D12" s="185" t="s">
        <v>14</v>
      </c>
      <c r="E12" s="186"/>
      <c r="F12" s="186"/>
      <c r="G12" s="186"/>
      <c r="H12" s="186"/>
      <c r="I12" s="203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</row>
    <row r="13" spans="1:26">
      <c r="A13" s="182" t="s">
        <v>167</v>
      </c>
      <c r="C13" s="184"/>
      <c r="D13" s="185" t="s">
        <v>46</v>
      </c>
      <c r="E13" s="157"/>
      <c r="F13" s="157"/>
      <c r="G13" s="157"/>
      <c r="H13" s="187"/>
      <c r="I13" s="203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</row>
    <row r="14" spans="1:26">
      <c r="A14" s="182" t="s">
        <v>209</v>
      </c>
      <c r="C14" s="184"/>
      <c r="D14" s="185" t="s">
        <v>453</v>
      </c>
      <c r="E14" s="195"/>
      <c r="F14" s="188">
        <f>G14-E14</f>
        <v>0</v>
      </c>
      <c r="G14" s="195"/>
      <c r="H14" s="196"/>
      <c r="I14" s="204" t="str">
        <f xml:space="preserve"> IF(AND($H14 = "",$F14&lt;&gt;0),"กรุณากรอก คำอธิบายเกี่ยวกับความแตกต่าง","")</f>
        <v/>
      </c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</row>
    <row r="15" spans="1:26">
      <c r="A15" s="182" t="s">
        <v>211</v>
      </c>
      <c r="C15" s="184"/>
      <c r="D15" s="185" t="s">
        <v>47</v>
      </c>
      <c r="E15" s="195"/>
      <c r="F15" s="188">
        <f>G15-E15</f>
        <v>0</v>
      </c>
      <c r="G15" s="195"/>
      <c r="H15" s="196"/>
      <c r="I15" s="204" t="str">
        <f t="shared" ref="I15:I16" si="0" xml:space="preserve"> IF(AND($H15 = "",$F15&lt;&gt;0),"กรุณากรอก คำอธิบายเกี่ยวกับความแตกต่าง","")</f>
        <v/>
      </c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</row>
    <row r="16" spans="1:26">
      <c r="A16" s="182" t="s">
        <v>212</v>
      </c>
      <c r="C16" s="184"/>
      <c r="D16" s="185" t="s">
        <v>48</v>
      </c>
      <c r="E16" s="195"/>
      <c r="F16" s="188">
        <f>G16-E16</f>
        <v>0</v>
      </c>
      <c r="G16" s="195"/>
      <c r="H16" s="196"/>
      <c r="I16" s="204" t="str">
        <f t="shared" si="0"/>
        <v/>
      </c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</row>
    <row r="17" spans="1:26">
      <c r="A17" s="182" t="s">
        <v>210</v>
      </c>
      <c r="C17" s="184"/>
      <c r="D17" s="185" t="s">
        <v>15</v>
      </c>
      <c r="E17" s="188">
        <f>E$14+E$15+E$16</f>
        <v>0</v>
      </c>
      <c r="F17" s="188">
        <f>G17-E17</f>
        <v>0</v>
      </c>
      <c r="G17" s="188">
        <f>G$14+G$15+G$16</f>
        <v>0</v>
      </c>
      <c r="H17" s="187"/>
      <c r="I17" s="203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</row>
    <row r="18" spans="1:26">
      <c r="A18" s="182" t="s">
        <v>168</v>
      </c>
      <c r="C18" s="184"/>
      <c r="D18" s="185" t="s">
        <v>49</v>
      </c>
      <c r="E18" s="195"/>
      <c r="F18" s="188">
        <f t="shared" ref="F18:F58" si="1">G18-E18</f>
        <v>0</v>
      </c>
      <c r="G18" s="195"/>
      <c r="H18" s="196"/>
      <c r="I18" s="204" t="str">
        <f t="shared" ref="I18:I30" si="2" xml:space="preserve"> IF(AND($H18 = "",$F18&lt;&gt;0),"กรุณากรอก คำอธิบายเกี่ยวกับความแตกต่าง","")</f>
        <v/>
      </c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</row>
    <row r="19" spans="1:26">
      <c r="A19" s="182" t="s">
        <v>169</v>
      </c>
      <c r="C19" s="184"/>
      <c r="D19" s="185" t="s">
        <v>50</v>
      </c>
      <c r="E19" s="195"/>
      <c r="F19" s="188">
        <f t="shared" si="1"/>
        <v>0</v>
      </c>
      <c r="G19" s="195"/>
      <c r="H19" s="196"/>
      <c r="I19" s="204" t="str">
        <f t="shared" si="2"/>
        <v/>
      </c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</row>
    <row r="20" spans="1:26">
      <c r="A20" s="182" t="s">
        <v>225</v>
      </c>
      <c r="C20" s="184"/>
      <c r="D20" s="185" t="s">
        <v>51</v>
      </c>
      <c r="E20" s="195"/>
      <c r="F20" s="188">
        <f t="shared" si="1"/>
        <v>0</v>
      </c>
      <c r="G20" s="195"/>
      <c r="H20" s="196"/>
      <c r="I20" s="204" t="str">
        <f t="shared" si="2"/>
        <v/>
      </c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</row>
    <row r="21" spans="1:26">
      <c r="A21" s="182" t="s">
        <v>226</v>
      </c>
      <c r="C21" s="184"/>
      <c r="D21" s="185" t="s">
        <v>52</v>
      </c>
      <c r="E21" s="195"/>
      <c r="F21" s="188">
        <f t="shared" si="1"/>
        <v>0</v>
      </c>
      <c r="G21" s="195"/>
      <c r="H21" s="196"/>
      <c r="I21" s="204" t="str">
        <f t="shared" si="2"/>
        <v/>
      </c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</row>
    <row r="22" spans="1:26">
      <c r="A22" s="182" t="s">
        <v>227</v>
      </c>
      <c r="C22" s="184"/>
      <c r="D22" s="185" t="s">
        <v>53</v>
      </c>
      <c r="E22" s="195"/>
      <c r="F22" s="188">
        <f t="shared" si="1"/>
        <v>0</v>
      </c>
      <c r="G22" s="195"/>
      <c r="H22" s="196"/>
      <c r="I22" s="204" t="str">
        <f t="shared" si="2"/>
        <v/>
      </c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</row>
    <row r="23" spans="1:26">
      <c r="A23" s="182" t="s">
        <v>228</v>
      </c>
      <c r="C23" s="184"/>
      <c r="D23" s="185" t="s">
        <v>54</v>
      </c>
      <c r="E23" s="195"/>
      <c r="F23" s="188">
        <f t="shared" si="1"/>
        <v>0</v>
      </c>
      <c r="G23" s="195"/>
      <c r="H23" s="196"/>
      <c r="I23" s="204" t="str">
        <f t="shared" si="2"/>
        <v/>
      </c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</row>
    <row r="24" spans="1:26">
      <c r="A24" s="182" t="s">
        <v>229</v>
      </c>
      <c r="C24" s="184"/>
      <c r="D24" s="185" t="s">
        <v>55</v>
      </c>
      <c r="E24" s="195"/>
      <c r="F24" s="188">
        <f t="shared" si="1"/>
        <v>0</v>
      </c>
      <c r="G24" s="195"/>
      <c r="H24" s="196"/>
      <c r="I24" s="204" t="str">
        <f t="shared" si="2"/>
        <v/>
      </c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</row>
    <row r="25" spans="1:26">
      <c r="A25" s="182" t="s">
        <v>230</v>
      </c>
      <c r="C25" s="184"/>
      <c r="D25" s="185" t="s">
        <v>56</v>
      </c>
      <c r="E25" s="195"/>
      <c r="F25" s="188">
        <f t="shared" si="1"/>
        <v>0</v>
      </c>
      <c r="G25" s="195"/>
      <c r="H25" s="196"/>
      <c r="I25" s="204" t="str">
        <f t="shared" si="2"/>
        <v/>
      </c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</row>
    <row r="26" spans="1:26">
      <c r="A26" s="182" t="s">
        <v>231</v>
      </c>
      <c r="C26" s="184"/>
      <c r="D26" s="185" t="s">
        <v>57</v>
      </c>
      <c r="E26" s="195"/>
      <c r="F26" s="188">
        <f t="shared" si="1"/>
        <v>0</v>
      </c>
      <c r="G26" s="195"/>
      <c r="H26" s="196"/>
      <c r="I26" s="204" t="str">
        <f t="shared" si="2"/>
        <v/>
      </c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</row>
    <row r="27" spans="1:26">
      <c r="A27" s="182" t="s">
        <v>232</v>
      </c>
      <c r="C27" s="184"/>
      <c r="D27" s="185" t="s">
        <v>58</v>
      </c>
      <c r="E27" s="195"/>
      <c r="F27" s="188">
        <f t="shared" si="1"/>
        <v>0</v>
      </c>
      <c r="G27" s="195"/>
      <c r="H27" s="196"/>
      <c r="I27" s="204" t="str">
        <f t="shared" si="2"/>
        <v/>
      </c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</row>
    <row r="28" spans="1:26">
      <c r="A28" s="182" t="s">
        <v>233</v>
      </c>
      <c r="C28" s="184"/>
      <c r="D28" s="185" t="s">
        <v>59</v>
      </c>
      <c r="E28" s="195"/>
      <c r="F28" s="188">
        <f t="shared" si="1"/>
        <v>0</v>
      </c>
      <c r="G28" s="195"/>
      <c r="H28" s="196"/>
      <c r="I28" s="204" t="str">
        <f t="shared" si="2"/>
        <v/>
      </c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</row>
    <row r="29" spans="1:26">
      <c r="A29" s="182" t="s">
        <v>234</v>
      </c>
      <c r="C29" s="184"/>
      <c r="D29" s="185" t="s">
        <v>60</v>
      </c>
      <c r="E29" s="195"/>
      <c r="F29" s="188">
        <f t="shared" si="1"/>
        <v>0</v>
      </c>
      <c r="G29" s="195"/>
      <c r="H29" s="196"/>
      <c r="I29" s="204" t="str">
        <f t="shared" si="2"/>
        <v/>
      </c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</row>
    <row r="30" spans="1:26">
      <c r="A30" s="182" t="s">
        <v>235</v>
      </c>
      <c r="C30" s="184"/>
      <c r="D30" s="185" t="s">
        <v>61</v>
      </c>
      <c r="E30" s="195"/>
      <c r="F30" s="188">
        <f t="shared" si="1"/>
        <v>0</v>
      </c>
      <c r="G30" s="195"/>
      <c r="H30" s="196"/>
      <c r="I30" s="204" t="str">
        <f t="shared" si="2"/>
        <v/>
      </c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</row>
    <row r="31" spans="1:26">
      <c r="A31" s="182" t="s">
        <v>214</v>
      </c>
      <c r="C31" s="184"/>
      <c r="D31" s="185" t="s">
        <v>62</v>
      </c>
      <c r="E31" s="157"/>
      <c r="F31" s="157"/>
      <c r="G31" s="157"/>
      <c r="H31" s="157"/>
      <c r="I31" s="203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</row>
    <row r="32" spans="1:26">
      <c r="A32" s="182" t="s">
        <v>213</v>
      </c>
      <c r="C32" s="184"/>
      <c r="D32" s="197" t="s">
        <v>63</v>
      </c>
      <c r="E32" s="195"/>
      <c r="F32" s="188">
        <f t="shared" si="1"/>
        <v>0</v>
      </c>
      <c r="G32" s="195"/>
      <c r="H32" s="196"/>
      <c r="I32" s="204" t="str">
        <f t="shared" ref="I32:I56" si="3" xml:space="preserve"> IF(AND($H32 = "",$F32&lt;&gt;0),"กรุณากรอก คำอธิบายเกี่ยวกับความแตกต่าง","")</f>
        <v/>
      </c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</row>
    <row r="33" spans="1:26">
      <c r="A33" s="182" t="s">
        <v>215</v>
      </c>
      <c r="C33" s="184"/>
      <c r="D33" s="197" t="s">
        <v>64</v>
      </c>
      <c r="E33" s="195"/>
      <c r="F33" s="188">
        <f t="shared" si="1"/>
        <v>0</v>
      </c>
      <c r="G33" s="195"/>
      <c r="H33" s="196"/>
      <c r="I33" s="204" t="str">
        <f t="shared" si="3"/>
        <v/>
      </c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</row>
    <row r="34" spans="1:26">
      <c r="A34" s="182" t="s">
        <v>216</v>
      </c>
      <c r="C34" s="184"/>
      <c r="D34" s="197" t="s">
        <v>65</v>
      </c>
      <c r="E34" s="195"/>
      <c r="F34" s="188">
        <f t="shared" si="1"/>
        <v>0</v>
      </c>
      <c r="G34" s="195"/>
      <c r="H34" s="196"/>
      <c r="I34" s="204" t="str">
        <f t="shared" si="3"/>
        <v/>
      </c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</row>
    <row r="35" spans="1:26">
      <c r="A35" s="182" t="s">
        <v>236</v>
      </c>
      <c r="C35" s="184"/>
      <c r="D35" s="197" t="s">
        <v>66</v>
      </c>
      <c r="E35" s="195"/>
      <c r="F35" s="188">
        <f t="shared" si="1"/>
        <v>0</v>
      </c>
      <c r="G35" s="195"/>
      <c r="H35" s="196"/>
      <c r="I35" s="204" t="str">
        <f t="shared" si="3"/>
        <v/>
      </c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</row>
    <row r="36" spans="1:26">
      <c r="A36" s="182" t="s">
        <v>237</v>
      </c>
      <c r="C36" s="184"/>
      <c r="D36" s="197" t="s">
        <v>67</v>
      </c>
      <c r="E36" s="195"/>
      <c r="F36" s="188">
        <f t="shared" si="1"/>
        <v>0</v>
      </c>
      <c r="G36" s="195"/>
      <c r="H36" s="196"/>
      <c r="I36" s="204" t="str">
        <f t="shared" si="3"/>
        <v/>
      </c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</row>
    <row r="37" spans="1:26">
      <c r="A37" s="182" t="s">
        <v>238</v>
      </c>
      <c r="C37" s="184"/>
      <c r="D37" s="197" t="s">
        <v>118</v>
      </c>
      <c r="E37" s="195"/>
      <c r="F37" s="188">
        <f t="shared" si="1"/>
        <v>0</v>
      </c>
      <c r="G37" s="195"/>
      <c r="H37" s="196"/>
      <c r="I37" s="204" t="str">
        <f t="shared" si="3"/>
        <v/>
      </c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</row>
    <row r="38" spans="1:26">
      <c r="A38" s="182" t="s">
        <v>239</v>
      </c>
      <c r="C38" s="184"/>
      <c r="D38" s="197" t="s">
        <v>119</v>
      </c>
      <c r="E38" s="195"/>
      <c r="F38" s="188">
        <f t="shared" si="1"/>
        <v>0</v>
      </c>
      <c r="G38" s="195"/>
      <c r="H38" s="196"/>
      <c r="I38" s="204" t="str">
        <f t="shared" si="3"/>
        <v/>
      </c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</row>
    <row r="39" spans="1:26">
      <c r="A39" s="182" t="s">
        <v>240</v>
      </c>
      <c r="C39" s="184"/>
      <c r="D39" s="197" t="s">
        <v>120</v>
      </c>
      <c r="E39" s="195"/>
      <c r="F39" s="188">
        <f t="shared" si="1"/>
        <v>0</v>
      </c>
      <c r="G39" s="195"/>
      <c r="H39" s="196"/>
      <c r="I39" s="204" t="str">
        <f t="shared" si="3"/>
        <v/>
      </c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</row>
    <row r="40" spans="1:26">
      <c r="A40" s="182" t="s">
        <v>241</v>
      </c>
      <c r="C40" s="184"/>
      <c r="D40" s="197" t="s">
        <v>121</v>
      </c>
      <c r="E40" s="195"/>
      <c r="F40" s="188">
        <f t="shared" si="1"/>
        <v>0</v>
      </c>
      <c r="G40" s="195"/>
      <c r="H40" s="196"/>
      <c r="I40" s="204" t="str">
        <f t="shared" si="3"/>
        <v/>
      </c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</row>
    <row r="41" spans="1:26">
      <c r="A41" s="182" t="s">
        <v>217</v>
      </c>
      <c r="C41" s="184"/>
      <c r="D41" s="197" t="s">
        <v>122</v>
      </c>
      <c r="E41" s="195"/>
      <c r="F41" s="188">
        <f t="shared" si="1"/>
        <v>0</v>
      </c>
      <c r="G41" s="195"/>
      <c r="H41" s="196"/>
      <c r="I41" s="204" t="str">
        <f t="shared" si="3"/>
        <v/>
      </c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</row>
    <row r="42" spans="1:26">
      <c r="A42" s="182" t="s">
        <v>218</v>
      </c>
      <c r="C42" s="184"/>
      <c r="D42" s="197" t="s">
        <v>123</v>
      </c>
      <c r="E42" s="195"/>
      <c r="F42" s="188">
        <f t="shared" si="1"/>
        <v>0</v>
      </c>
      <c r="G42" s="195"/>
      <c r="H42" s="196"/>
      <c r="I42" s="204" t="str">
        <f t="shared" si="3"/>
        <v/>
      </c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</row>
    <row r="43" spans="1:26">
      <c r="A43" s="182" t="s">
        <v>242</v>
      </c>
      <c r="C43" s="184"/>
      <c r="D43" s="197" t="s">
        <v>124</v>
      </c>
      <c r="E43" s="195"/>
      <c r="F43" s="188">
        <f t="shared" si="1"/>
        <v>0</v>
      </c>
      <c r="G43" s="195"/>
      <c r="H43" s="196"/>
      <c r="I43" s="204" t="str">
        <f t="shared" si="3"/>
        <v/>
      </c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</row>
    <row r="44" spans="1:26">
      <c r="A44" s="182" t="s">
        <v>243</v>
      </c>
      <c r="C44" s="184"/>
      <c r="D44" s="197" t="s">
        <v>125</v>
      </c>
      <c r="E44" s="195"/>
      <c r="F44" s="188">
        <f t="shared" si="1"/>
        <v>0</v>
      </c>
      <c r="G44" s="195"/>
      <c r="H44" s="196"/>
      <c r="I44" s="204" t="str">
        <f t="shared" si="3"/>
        <v/>
      </c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</row>
    <row r="45" spans="1:26">
      <c r="A45" s="182" t="s">
        <v>244</v>
      </c>
      <c r="C45" s="184"/>
      <c r="D45" s="197" t="s">
        <v>126</v>
      </c>
      <c r="E45" s="195"/>
      <c r="F45" s="188">
        <f t="shared" si="1"/>
        <v>0</v>
      </c>
      <c r="G45" s="195"/>
      <c r="H45" s="196"/>
      <c r="I45" s="204" t="str">
        <f t="shared" si="3"/>
        <v/>
      </c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</row>
    <row r="46" spans="1:26">
      <c r="A46" s="182" t="s">
        <v>245</v>
      </c>
      <c r="C46" s="184"/>
      <c r="D46" s="197" t="s">
        <v>127</v>
      </c>
      <c r="E46" s="195"/>
      <c r="F46" s="188">
        <f t="shared" si="1"/>
        <v>0</v>
      </c>
      <c r="G46" s="195"/>
      <c r="H46" s="196"/>
      <c r="I46" s="204" t="str">
        <f t="shared" si="3"/>
        <v/>
      </c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</row>
    <row r="47" spans="1:26">
      <c r="A47" s="182" t="s">
        <v>246</v>
      </c>
      <c r="C47" s="184"/>
      <c r="D47" s="197" t="s">
        <v>128</v>
      </c>
      <c r="E47" s="195"/>
      <c r="F47" s="188">
        <f t="shared" si="1"/>
        <v>0</v>
      </c>
      <c r="G47" s="195"/>
      <c r="H47" s="196"/>
      <c r="I47" s="204" t="str">
        <f t="shared" si="3"/>
        <v/>
      </c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</row>
    <row r="48" spans="1:26">
      <c r="A48" s="182" t="s">
        <v>247</v>
      </c>
      <c r="C48" s="184"/>
      <c r="D48" s="197" t="s">
        <v>129</v>
      </c>
      <c r="E48" s="195"/>
      <c r="F48" s="188">
        <f t="shared" si="1"/>
        <v>0</v>
      </c>
      <c r="G48" s="195"/>
      <c r="H48" s="196"/>
      <c r="I48" s="204" t="str">
        <f t="shared" si="3"/>
        <v/>
      </c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</row>
    <row r="49" spans="1:26">
      <c r="A49" s="182" t="s">
        <v>249</v>
      </c>
      <c r="C49" s="184"/>
      <c r="D49" s="197" t="s">
        <v>130</v>
      </c>
      <c r="E49" s="195"/>
      <c r="F49" s="188">
        <f t="shared" si="1"/>
        <v>0</v>
      </c>
      <c r="G49" s="195"/>
      <c r="H49" s="196"/>
      <c r="I49" s="204" t="str">
        <f t="shared" si="3"/>
        <v/>
      </c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</row>
    <row r="50" spans="1:26">
      <c r="A50" s="182" t="s">
        <v>250</v>
      </c>
      <c r="C50" s="184"/>
      <c r="D50" s="197" t="s">
        <v>131</v>
      </c>
      <c r="E50" s="195"/>
      <c r="F50" s="188">
        <f t="shared" si="1"/>
        <v>0</v>
      </c>
      <c r="G50" s="195"/>
      <c r="H50" s="196"/>
      <c r="I50" s="204" t="str">
        <f t="shared" si="3"/>
        <v/>
      </c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</row>
    <row r="51" spans="1:26">
      <c r="A51" s="182" t="s">
        <v>251</v>
      </c>
      <c r="C51" s="184"/>
      <c r="D51" s="197" t="s">
        <v>132</v>
      </c>
      <c r="E51" s="195"/>
      <c r="F51" s="188">
        <f t="shared" si="1"/>
        <v>0</v>
      </c>
      <c r="G51" s="195"/>
      <c r="H51" s="196"/>
      <c r="I51" s="204" t="str">
        <f t="shared" si="3"/>
        <v/>
      </c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</row>
    <row r="52" spans="1:26">
      <c r="A52" s="182" t="s">
        <v>252</v>
      </c>
      <c r="C52" s="184"/>
      <c r="D52" s="197" t="s">
        <v>133</v>
      </c>
      <c r="E52" s="195"/>
      <c r="F52" s="188">
        <f t="shared" si="1"/>
        <v>0</v>
      </c>
      <c r="G52" s="195"/>
      <c r="H52" s="196"/>
      <c r="I52" s="204" t="str">
        <f t="shared" si="3"/>
        <v/>
      </c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</row>
    <row r="53" spans="1:26">
      <c r="A53" s="182" t="s">
        <v>253</v>
      </c>
      <c r="C53" s="184"/>
      <c r="D53" s="197" t="s">
        <v>134</v>
      </c>
      <c r="E53" s="195"/>
      <c r="F53" s="188">
        <f t="shared" si="1"/>
        <v>0</v>
      </c>
      <c r="G53" s="195"/>
      <c r="H53" s="196"/>
      <c r="I53" s="204" t="str">
        <f t="shared" si="3"/>
        <v/>
      </c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</row>
    <row r="54" spans="1:26">
      <c r="A54" s="182" t="s">
        <v>254</v>
      </c>
      <c r="C54" s="184"/>
      <c r="D54" s="197" t="s">
        <v>135</v>
      </c>
      <c r="E54" s="195"/>
      <c r="F54" s="188">
        <f t="shared" si="1"/>
        <v>0</v>
      </c>
      <c r="G54" s="195"/>
      <c r="H54" s="196"/>
      <c r="I54" s="204" t="str">
        <f t="shared" si="3"/>
        <v/>
      </c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</row>
    <row r="55" spans="1:26">
      <c r="A55" s="182" t="s">
        <v>255</v>
      </c>
      <c r="C55" s="184"/>
      <c r="D55" s="197" t="s">
        <v>136</v>
      </c>
      <c r="E55" s="195"/>
      <c r="F55" s="188">
        <f t="shared" si="1"/>
        <v>0</v>
      </c>
      <c r="G55" s="195"/>
      <c r="H55" s="196"/>
      <c r="I55" s="204" t="str">
        <f t="shared" si="3"/>
        <v/>
      </c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</row>
    <row r="56" spans="1:26">
      <c r="A56" s="182" t="s">
        <v>256</v>
      </c>
      <c r="C56" s="184"/>
      <c r="D56" s="197" t="s">
        <v>137</v>
      </c>
      <c r="E56" s="195"/>
      <c r="F56" s="188">
        <f t="shared" si="1"/>
        <v>0</v>
      </c>
      <c r="G56" s="195"/>
      <c r="H56" s="196"/>
      <c r="I56" s="204" t="str">
        <f t="shared" si="3"/>
        <v/>
      </c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</row>
    <row r="57" spans="1:26">
      <c r="A57" s="182" t="s">
        <v>257</v>
      </c>
      <c r="C57" s="184"/>
      <c r="D57" s="185" t="s">
        <v>16</v>
      </c>
      <c r="E57" s="188">
        <f>SUM(E32:E56)</f>
        <v>0</v>
      </c>
      <c r="F57" s="188">
        <f t="shared" si="1"/>
        <v>0</v>
      </c>
      <c r="G57" s="188">
        <f>SUM(G32:G56)</f>
        <v>0</v>
      </c>
      <c r="H57" s="157"/>
      <c r="I57" s="203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</row>
    <row r="58" spans="1:26">
      <c r="A58" s="182" t="s">
        <v>248</v>
      </c>
      <c r="C58" s="184"/>
      <c r="D58" s="185" t="s">
        <v>68</v>
      </c>
      <c r="E58" s="188">
        <f>SUM(E$17:E$30,E$57)</f>
        <v>0</v>
      </c>
      <c r="F58" s="188">
        <f t="shared" si="1"/>
        <v>0</v>
      </c>
      <c r="G58" s="188">
        <f>SUM(G$17:G$30,G$57)</f>
        <v>0</v>
      </c>
      <c r="H58" s="187"/>
      <c r="I58" s="203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</row>
    <row r="59" spans="1:26" ht="42">
      <c r="A59" s="182" t="s">
        <v>170</v>
      </c>
      <c r="C59" s="184">
        <v>2</v>
      </c>
      <c r="D59" s="185" t="s">
        <v>17</v>
      </c>
      <c r="E59" s="186"/>
      <c r="F59" s="186"/>
      <c r="G59" s="186"/>
      <c r="H59" s="186"/>
      <c r="I59" s="203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</row>
    <row r="60" spans="1:26">
      <c r="A60" s="182" t="s">
        <v>258</v>
      </c>
      <c r="C60" s="184"/>
      <c r="D60" s="185" t="s">
        <v>69</v>
      </c>
      <c r="E60" s="157"/>
      <c r="F60" s="188">
        <f t="shared" ref="F60:F71" si="4">G60-E60</f>
        <v>0</v>
      </c>
      <c r="G60" s="195"/>
      <c r="H60" s="198"/>
      <c r="I60" s="204" t="str">
        <f xml:space="preserve"> IF(AND($H60 = "",$F60&lt;&gt;0),"กรุณากรอก คำอธิบายเกี่ยวกับความแตกต่าง","")</f>
        <v/>
      </c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</row>
    <row r="61" spans="1:26">
      <c r="A61" s="182" t="s">
        <v>259</v>
      </c>
      <c r="C61" s="184"/>
      <c r="D61" s="185" t="s">
        <v>70</v>
      </c>
      <c r="E61" s="157"/>
      <c r="F61" s="157"/>
      <c r="G61" s="157"/>
      <c r="H61" s="157"/>
      <c r="I61" s="203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</row>
    <row r="62" spans="1:26">
      <c r="A62" s="182" t="s">
        <v>260</v>
      </c>
      <c r="C62" s="184"/>
      <c r="D62" s="185" t="s">
        <v>71</v>
      </c>
      <c r="E62" s="157"/>
      <c r="F62" s="188">
        <f t="shared" si="4"/>
        <v>0</v>
      </c>
      <c r="G62" s="195"/>
      <c r="H62" s="198"/>
      <c r="I62" s="204" t="str">
        <f t="shared" ref="I62:I65" si="5" xml:space="preserve"> IF(AND($H62 = "",$F62&lt;&gt;0),"กรุณากรอก คำอธิบายเกี่ยวกับความแตกต่าง","")</f>
        <v/>
      </c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</row>
    <row r="63" spans="1:26">
      <c r="A63" s="182" t="s">
        <v>261</v>
      </c>
      <c r="C63" s="184"/>
      <c r="D63" s="185" t="s">
        <v>72</v>
      </c>
      <c r="E63" s="157"/>
      <c r="F63" s="188">
        <f t="shared" si="4"/>
        <v>0</v>
      </c>
      <c r="G63" s="195"/>
      <c r="H63" s="198"/>
      <c r="I63" s="204" t="str">
        <f t="shared" si="5"/>
        <v/>
      </c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</row>
    <row r="64" spans="1:26" ht="42">
      <c r="A64" s="182" t="s">
        <v>262</v>
      </c>
      <c r="C64" s="184"/>
      <c r="D64" s="185" t="s">
        <v>73</v>
      </c>
      <c r="E64" s="157"/>
      <c r="F64" s="188">
        <f t="shared" si="4"/>
        <v>0</v>
      </c>
      <c r="G64" s="195"/>
      <c r="H64" s="198"/>
      <c r="I64" s="204" t="str">
        <f t="shared" si="5"/>
        <v/>
      </c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</row>
    <row r="65" spans="1:26">
      <c r="A65" s="182" t="s">
        <v>263</v>
      </c>
      <c r="C65" s="184"/>
      <c r="D65" s="185" t="s">
        <v>74</v>
      </c>
      <c r="E65" s="157"/>
      <c r="F65" s="188">
        <f t="shared" si="4"/>
        <v>0</v>
      </c>
      <c r="G65" s="195"/>
      <c r="H65" s="198"/>
      <c r="I65" s="204" t="str">
        <f t="shared" si="5"/>
        <v/>
      </c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</row>
    <row r="66" spans="1:26">
      <c r="A66" s="182" t="s">
        <v>264</v>
      </c>
      <c r="C66" s="184"/>
      <c r="D66" s="185" t="s">
        <v>18</v>
      </c>
      <c r="E66" s="157"/>
      <c r="F66" s="188">
        <f t="shared" si="4"/>
        <v>0</v>
      </c>
      <c r="G66" s="188">
        <f>SUM(G62:G65)</f>
        <v>0</v>
      </c>
      <c r="H66" s="187"/>
      <c r="I66" s="203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</row>
    <row r="67" spans="1:26">
      <c r="A67" s="182" t="s">
        <v>265</v>
      </c>
      <c r="C67" s="184"/>
      <c r="D67" s="185" t="s">
        <v>75</v>
      </c>
      <c r="E67" s="157"/>
      <c r="F67" s="188">
        <f t="shared" si="4"/>
        <v>0</v>
      </c>
      <c r="G67" s="195"/>
      <c r="H67" s="198"/>
      <c r="I67" s="204" t="str">
        <f xml:space="preserve"> IF(AND($H67 = "",$F67&lt;&gt;0),"กรุณากรอก คำอธิบายเกี่ยวกับความแตกต่าง","")</f>
        <v/>
      </c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</row>
    <row r="68" spans="1:26">
      <c r="A68" s="182" t="s">
        <v>266</v>
      </c>
      <c r="C68" s="184"/>
      <c r="D68" s="185" t="s">
        <v>76</v>
      </c>
      <c r="E68" s="157"/>
      <c r="F68" s="157"/>
      <c r="G68" s="157"/>
      <c r="H68" s="187"/>
      <c r="I68" s="203"/>
      <c r="J68" s="202"/>
      <c r="K68" s="202"/>
      <c r="L68" s="202"/>
      <c r="M68" s="202"/>
      <c r="N68" s="202"/>
      <c r="O68" s="202"/>
      <c r="P68" s="202"/>
      <c r="Q68" s="202"/>
      <c r="R68" s="202"/>
      <c r="S68" s="202"/>
      <c r="T68" s="202"/>
      <c r="U68" s="202"/>
      <c r="V68" s="202"/>
      <c r="W68" s="202"/>
      <c r="X68" s="202"/>
      <c r="Y68" s="202"/>
      <c r="Z68" s="202"/>
    </row>
    <row r="69" spans="1:26">
      <c r="A69" s="182" t="s">
        <v>267</v>
      </c>
      <c r="C69" s="184"/>
      <c r="D69" s="197" t="s">
        <v>63</v>
      </c>
      <c r="E69" s="157"/>
      <c r="F69" s="188">
        <f t="shared" si="4"/>
        <v>0</v>
      </c>
      <c r="G69" s="195"/>
      <c r="H69" s="198"/>
      <c r="I69" s="204" t="str">
        <f t="shared" ref="I69:I70" si="6" xml:space="preserve"> IF(AND($H69 = "",$F69&lt;&gt;0),"กรุณากรอก คำอธิบายเกี่ยวกับความแตกต่าง","")</f>
        <v/>
      </c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</row>
    <row r="70" spans="1:26">
      <c r="A70" s="182" t="s">
        <v>268</v>
      </c>
      <c r="C70" s="184"/>
      <c r="D70" s="197" t="s">
        <v>64</v>
      </c>
      <c r="E70" s="157"/>
      <c r="F70" s="188">
        <f t="shared" si="4"/>
        <v>0</v>
      </c>
      <c r="G70" s="195"/>
      <c r="H70" s="198"/>
      <c r="I70" s="204" t="str">
        <f t="shared" si="6"/>
        <v/>
      </c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</row>
    <row r="71" spans="1:26">
      <c r="A71" s="182" t="s">
        <v>269</v>
      </c>
      <c r="C71" s="184"/>
      <c r="D71" s="185" t="s">
        <v>19</v>
      </c>
      <c r="E71" s="157"/>
      <c r="F71" s="188">
        <f t="shared" si="4"/>
        <v>0</v>
      </c>
      <c r="G71" s="188">
        <f>SUM(G69:G70)</f>
        <v>0</v>
      </c>
      <c r="H71" s="187"/>
      <c r="I71" s="203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</row>
    <row r="72" spans="1:26">
      <c r="A72" s="182" t="s">
        <v>270</v>
      </c>
      <c r="C72" s="184"/>
      <c r="D72" s="185" t="s">
        <v>77</v>
      </c>
      <c r="E72" s="157"/>
      <c r="F72" s="157"/>
      <c r="G72" s="157"/>
      <c r="H72" s="187"/>
      <c r="I72" s="203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</row>
    <row r="73" spans="1:26">
      <c r="A73" s="182" t="s">
        <v>271</v>
      </c>
      <c r="C73" s="184"/>
      <c r="D73" s="197" t="s">
        <v>63</v>
      </c>
      <c r="E73" s="157"/>
      <c r="F73" s="188">
        <f t="shared" ref="F73:F76" si="7">G73-E73</f>
        <v>0</v>
      </c>
      <c r="G73" s="195"/>
      <c r="H73" s="198"/>
      <c r="I73" s="204" t="str">
        <f t="shared" ref="I73:I74" si="8" xml:space="preserve"> IF(AND($H73 = "",$F73&lt;&gt;0),"กรุณากรอก คำอธิบายเกี่ยวกับความแตกต่าง","")</f>
        <v/>
      </c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2"/>
      <c r="Y73" s="202"/>
      <c r="Z73" s="202"/>
    </row>
    <row r="74" spans="1:26">
      <c r="A74" s="182" t="s">
        <v>272</v>
      </c>
      <c r="C74" s="184"/>
      <c r="D74" s="197" t="s">
        <v>64</v>
      </c>
      <c r="E74" s="157"/>
      <c r="F74" s="188">
        <f t="shared" si="7"/>
        <v>0</v>
      </c>
      <c r="G74" s="195"/>
      <c r="H74" s="198"/>
      <c r="I74" s="204" t="str">
        <f t="shared" si="8"/>
        <v/>
      </c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</row>
    <row r="75" spans="1:26">
      <c r="A75" s="182" t="s">
        <v>273</v>
      </c>
      <c r="C75" s="184"/>
      <c r="D75" s="185" t="s">
        <v>20</v>
      </c>
      <c r="E75" s="157"/>
      <c r="F75" s="188">
        <f t="shared" si="7"/>
        <v>0</v>
      </c>
      <c r="G75" s="188">
        <f>SUM(G73:G74)</f>
        <v>0</v>
      </c>
      <c r="H75" s="187"/>
      <c r="I75" s="203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</row>
    <row r="76" spans="1:26" ht="42">
      <c r="A76" s="182" t="s">
        <v>274</v>
      </c>
      <c r="C76" s="184"/>
      <c r="D76" s="185" t="s">
        <v>78</v>
      </c>
      <c r="E76" s="157"/>
      <c r="F76" s="188">
        <f t="shared" si="7"/>
        <v>0</v>
      </c>
      <c r="G76" s="188">
        <f>SUM(G60,G66,G67,G71,G75)</f>
        <v>0</v>
      </c>
      <c r="H76" s="187"/>
      <c r="I76" s="203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</row>
    <row r="77" spans="1:26">
      <c r="A77" s="182" t="s">
        <v>171</v>
      </c>
      <c r="C77" s="184">
        <v>3</v>
      </c>
      <c r="D77" s="185" t="s">
        <v>21</v>
      </c>
      <c r="E77" s="186"/>
      <c r="F77" s="186"/>
      <c r="G77" s="186"/>
      <c r="H77" s="186"/>
      <c r="I77" s="203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</row>
    <row r="78" spans="1:26">
      <c r="A78" s="182" t="s">
        <v>275</v>
      </c>
      <c r="C78" s="184"/>
      <c r="D78" s="185" t="s">
        <v>79</v>
      </c>
      <c r="E78" s="157"/>
      <c r="F78" s="157"/>
      <c r="G78" s="157"/>
      <c r="H78" s="157"/>
      <c r="I78" s="203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</row>
    <row r="79" spans="1:26">
      <c r="A79" s="182" t="s">
        <v>276</v>
      </c>
      <c r="C79" s="184"/>
      <c r="D79" s="185" t="s">
        <v>80</v>
      </c>
      <c r="E79" s="195"/>
      <c r="F79" s="188">
        <f t="shared" ref="F79:F89" si="9">G79-E79</f>
        <v>0</v>
      </c>
      <c r="G79" s="157"/>
      <c r="H79" s="198"/>
      <c r="I79" s="204" t="str">
        <f t="shared" ref="I79:I81" si="10" xml:space="preserve"> IF(AND($H79 = "",$F79&lt;&gt;0),"กรุณากรอก คำอธิบายเกี่ยวกับความแตกต่าง","")</f>
        <v/>
      </c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</row>
    <row r="80" spans="1:26">
      <c r="A80" s="182" t="s">
        <v>277</v>
      </c>
      <c r="C80" s="184"/>
      <c r="D80" s="185" t="s">
        <v>81</v>
      </c>
      <c r="E80" s="195"/>
      <c r="F80" s="188">
        <f t="shared" si="9"/>
        <v>0</v>
      </c>
      <c r="G80" s="157"/>
      <c r="H80" s="198"/>
      <c r="I80" s="204" t="str">
        <f t="shared" si="10"/>
        <v/>
      </c>
      <c r="J80" s="202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</row>
    <row r="81" spans="1:26" ht="42">
      <c r="A81" s="182" t="s">
        <v>278</v>
      </c>
      <c r="C81" s="184"/>
      <c r="D81" s="185" t="s">
        <v>456</v>
      </c>
      <c r="E81" s="195"/>
      <c r="F81" s="188">
        <f t="shared" si="9"/>
        <v>0</v>
      </c>
      <c r="G81" s="157"/>
      <c r="H81" s="198"/>
      <c r="I81" s="204" t="str">
        <f t="shared" si="10"/>
        <v/>
      </c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</row>
    <row r="82" spans="1:26">
      <c r="A82" s="182" t="s">
        <v>279</v>
      </c>
      <c r="C82" s="184"/>
      <c r="D82" s="185" t="s">
        <v>22</v>
      </c>
      <c r="E82" s="188">
        <f>SUM(E79:E81)</f>
        <v>0</v>
      </c>
      <c r="F82" s="188">
        <f t="shared" si="9"/>
        <v>0</v>
      </c>
      <c r="G82" s="157"/>
      <c r="H82" s="187"/>
      <c r="I82" s="203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</row>
    <row r="83" spans="1:26">
      <c r="A83" s="182" t="s">
        <v>280</v>
      </c>
      <c r="C83" s="184"/>
      <c r="D83" s="185" t="s">
        <v>82</v>
      </c>
      <c r="E83" s="157"/>
      <c r="F83" s="157"/>
      <c r="G83" s="157"/>
      <c r="H83" s="157"/>
      <c r="I83" s="203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</row>
    <row r="84" spans="1:26">
      <c r="A84" s="182" t="s">
        <v>281</v>
      </c>
      <c r="C84" s="184"/>
      <c r="D84" s="185" t="s">
        <v>80</v>
      </c>
      <c r="E84" s="195"/>
      <c r="F84" s="188">
        <f t="shared" si="9"/>
        <v>0</v>
      </c>
      <c r="G84" s="157"/>
      <c r="H84" s="198"/>
      <c r="I84" s="204" t="str">
        <f t="shared" ref="I84:I86" si="11" xml:space="preserve"> IF(AND($H84 = "",$F84&lt;&gt;0),"กรุณากรอก คำอธิบายเกี่ยวกับความแตกต่าง","")</f>
        <v/>
      </c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</row>
    <row r="85" spans="1:26">
      <c r="A85" s="182" t="s">
        <v>282</v>
      </c>
      <c r="C85" s="184"/>
      <c r="D85" s="185" t="s">
        <v>81</v>
      </c>
      <c r="E85" s="195"/>
      <c r="F85" s="188">
        <f t="shared" si="9"/>
        <v>0</v>
      </c>
      <c r="G85" s="157"/>
      <c r="H85" s="198"/>
      <c r="I85" s="204" t="str">
        <f t="shared" si="11"/>
        <v/>
      </c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</row>
    <row r="86" spans="1:26">
      <c r="A86" s="182" t="s">
        <v>283</v>
      </c>
      <c r="C86" s="184"/>
      <c r="D86" s="185" t="s">
        <v>83</v>
      </c>
      <c r="E86" s="195"/>
      <c r="F86" s="188">
        <f t="shared" si="9"/>
        <v>0</v>
      </c>
      <c r="G86" s="157"/>
      <c r="H86" s="198"/>
      <c r="I86" s="204" t="str">
        <f t="shared" si="11"/>
        <v/>
      </c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</row>
    <row r="87" spans="1:26">
      <c r="A87" s="182" t="s">
        <v>284</v>
      </c>
      <c r="C87" s="184"/>
      <c r="D87" s="185" t="s">
        <v>23</v>
      </c>
      <c r="E87" s="188">
        <f>SUM(E84:E86)</f>
        <v>0</v>
      </c>
      <c r="F87" s="188">
        <f t="shared" si="9"/>
        <v>0</v>
      </c>
      <c r="G87" s="157"/>
      <c r="H87" s="186"/>
      <c r="I87" s="203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</row>
    <row r="88" spans="1:26" ht="42">
      <c r="A88" s="182" t="s">
        <v>285</v>
      </c>
      <c r="C88" s="184"/>
      <c r="D88" s="185" t="s">
        <v>84</v>
      </c>
      <c r="E88" s="188">
        <f>E82+E87</f>
        <v>0</v>
      </c>
      <c r="F88" s="188">
        <f t="shared" si="9"/>
        <v>0</v>
      </c>
      <c r="G88" s="157"/>
      <c r="H88" s="186"/>
      <c r="I88" s="203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</row>
    <row r="89" spans="1:26">
      <c r="A89" s="182" t="s">
        <v>286</v>
      </c>
      <c r="C89" s="189">
        <v>4</v>
      </c>
      <c r="D89" s="185" t="s">
        <v>24</v>
      </c>
      <c r="E89" s="188">
        <f>E58+E76+E88</f>
        <v>0</v>
      </c>
      <c r="F89" s="188">
        <f t="shared" si="9"/>
        <v>0</v>
      </c>
      <c r="G89" s="188">
        <f>G58+G76+G88</f>
        <v>0</v>
      </c>
      <c r="H89" s="186"/>
      <c r="I89" s="203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</row>
    <row r="90" spans="1:26">
      <c r="A90" s="182" t="s">
        <v>159</v>
      </c>
      <c r="C90" s="183"/>
      <c r="D90" s="183" t="s">
        <v>4</v>
      </c>
      <c r="E90" s="183"/>
      <c r="F90" s="183"/>
      <c r="G90" s="183"/>
      <c r="H90" s="183"/>
      <c r="I90" s="203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</row>
    <row r="91" spans="1:26">
      <c r="A91" s="182" t="s">
        <v>172</v>
      </c>
      <c r="C91" s="189">
        <v>5</v>
      </c>
      <c r="D91" s="185" t="s">
        <v>25</v>
      </c>
      <c r="E91" s="186"/>
      <c r="F91" s="186"/>
      <c r="G91" s="186"/>
      <c r="H91" s="186"/>
      <c r="I91" s="203"/>
      <c r="J91" s="202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</row>
    <row r="92" spans="1:26" ht="42">
      <c r="A92" s="182" t="s">
        <v>173</v>
      </c>
      <c r="C92" s="190"/>
      <c r="D92" s="185" t="s">
        <v>85</v>
      </c>
      <c r="E92" s="195"/>
      <c r="F92" s="188">
        <f t="shared" ref="F92:F99" si="12">G92-E92</f>
        <v>0</v>
      </c>
      <c r="G92" s="195"/>
      <c r="H92" s="196"/>
      <c r="I92" s="204" t="str">
        <f t="shared" ref="I92:I99" si="13" xml:space="preserve"> IF(AND($H92 = "",$F92&lt;&gt;0),"กรุณากรอก คำอธิบายเกี่ยวกับความแตกต่าง","")</f>
        <v/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</row>
    <row r="93" spans="1:26">
      <c r="A93" s="182" t="s">
        <v>174</v>
      </c>
      <c r="C93" s="190"/>
      <c r="D93" s="185" t="s">
        <v>86</v>
      </c>
      <c r="E93" s="195"/>
      <c r="F93" s="188">
        <f t="shared" si="12"/>
        <v>0</v>
      </c>
      <c r="G93" s="195"/>
      <c r="H93" s="196"/>
      <c r="I93" s="204" t="str">
        <f t="shared" si="13"/>
        <v/>
      </c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</row>
    <row r="94" spans="1:26">
      <c r="A94" s="182" t="s">
        <v>287</v>
      </c>
      <c r="C94" s="190"/>
      <c r="D94" s="185" t="s">
        <v>87</v>
      </c>
      <c r="E94" s="195"/>
      <c r="F94" s="188">
        <f t="shared" si="12"/>
        <v>0</v>
      </c>
      <c r="G94" s="195"/>
      <c r="H94" s="196"/>
      <c r="I94" s="204" t="str">
        <f t="shared" si="13"/>
        <v/>
      </c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</row>
    <row r="95" spans="1:26">
      <c r="A95" s="182" t="s">
        <v>288</v>
      </c>
      <c r="C95" s="190"/>
      <c r="D95" s="185" t="s">
        <v>88</v>
      </c>
      <c r="E95" s="195"/>
      <c r="F95" s="188">
        <f t="shared" si="12"/>
        <v>0</v>
      </c>
      <c r="G95" s="195"/>
      <c r="H95" s="196"/>
      <c r="I95" s="204" t="str">
        <f t="shared" si="13"/>
        <v/>
      </c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</row>
    <row r="96" spans="1:26">
      <c r="A96" s="182" t="s">
        <v>289</v>
      </c>
      <c r="C96" s="190"/>
      <c r="D96" s="185" t="s">
        <v>89</v>
      </c>
      <c r="E96" s="195"/>
      <c r="F96" s="188">
        <f t="shared" si="12"/>
        <v>0</v>
      </c>
      <c r="G96" s="195"/>
      <c r="H96" s="196"/>
      <c r="I96" s="204" t="str">
        <f t="shared" si="13"/>
        <v/>
      </c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</row>
    <row r="97" spans="1:26">
      <c r="A97" s="182" t="s">
        <v>290</v>
      </c>
      <c r="C97" s="190"/>
      <c r="D97" s="185" t="s">
        <v>90</v>
      </c>
      <c r="E97" s="195"/>
      <c r="F97" s="188">
        <f t="shared" si="12"/>
        <v>0</v>
      </c>
      <c r="G97" s="195"/>
      <c r="H97" s="196"/>
      <c r="I97" s="204" t="str">
        <f t="shared" si="13"/>
        <v/>
      </c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</row>
    <row r="98" spans="1:26">
      <c r="A98" s="182" t="s">
        <v>291</v>
      </c>
      <c r="C98" s="190"/>
      <c r="D98" s="185" t="s">
        <v>446</v>
      </c>
      <c r="E98" s="195"/>
      <c r="F98" s="188">
        <f t="shared" si="12"/>
        <v>0</v>
      </c>
      <c r="G98" s="195"/>
      <c r="H98" s="196"/>
      <c r="I98" s="204" t="str">
        <f t="shared" si="13"/>
        <v/>
      </c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</row>
    <row r="99" spans="1:26">
      <c r="A99" s="182" t="s">
        <v>292</v>
      </c>
      <c r="C99" s="190"/>
      <c r="D99" s="185" t="s">
        <v>91</v>
      </c>
      <c r="E99" s="195"/>
      <c r="F99" s="188">
        <f t="shared" si="12"/>
        <v>0</v>
      </c>
      <c r="G99" s="195"/>
      <c r="H99" s="196"/>
      <c r="I99" s="204" t="str">
        <f t="shared" si="13"/>
        <v/>
      </c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</row>
    <row r="100" spans="1:26">
      <c r="A100" s="182" t="s">
        <v>220</v>
      </c>
      <c r="C100" s="190"/>
      <c r="D100" s="185" t="s">
        <v>92</v>
      </c>
      <c r="E100" s="157"/>
      <c r="F100" s="157"/>
      <c r="G100" s="157"/>
      <c r="H100" s="157"/>
      <c r="I100" s="203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</row>
    <row r="101" spans="1:26">
      <c r="A101" s="182" t="s">
        <v>221</v>
      </c>
      <c r="C101" s="184"/>
      <c r="D101" s="197" t="s">
        <v>63</v>
      </c>
      <c r="E101" s="195"/>
      <c r="F101" s="188">
        <f t="shared" ref="F101:F127" si="14">G101-E101</f>
        <v>0</v>
      </c>
      <c r="G101" s="195"/>
      <c r="H101" s="196"/>
      <c r="I101" s="204" t="str">
        <f t="shared" ref="I101:I125" si="15" xml:space="preserve"> IF(AND($H101 = "",$F101&lt;&gt;0),"กรุณากรอก คำอธิบายเกี่ยวกับความแตกต่าง","")</f>
        <v/>
      </c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</row>
    <row r="102" spans="1:26">
      <c r="A102" s="182" t="s">
        <v>293</v>
      </c>
      <c r="C102" s="184"/>
      <c r="D102" s="197" t="s">
        <v>64</v>
      </c>
      <c r="E102" s="195"/>
      <c r="F102" s="188">
        <f t="shared" si="14"/>
        <v>0</v>
      </c>
      <c r="G102" s="195"/>
      <c r="H102" s="196"/>
      <c r="I102" s="204" t="str">
        <f t="shared" si="15"/>
        <v/>
      </c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</row>
    <row r="103" spans="1:26">
      <c r="A103" s="182" t="s">
        <v>294</v>
      </c>
      <c r="C103" s="184"/>
      <c r="D103" s="197" t="s">
        <v>65</v>
      </c>
      <c r="E103" s="195"/>
      <c r="F103" s="188">
        <f t="shared" si="14"/>
        <v>0</v>
      </c>
      <c r="G103" s="195"/>
      <c r="H103" s="196"/>
      <c r="I103" s="204" t="str">
        <f t="shared" si="15"/>
        <v/>
      </c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</row>
    <row r="104" spans="1:26">
      <c r="A104" s="182" t="s">
        <v>295</v>
      </c>
      <c r="C104" s="184"/>
      <c r="D104" s="197" t="s">
        <v>66</v>
      </c>
      <c r="E104" s="195"/>
      <c r="F104" s="188">
        <f t="shared" si="14"/>
        <v>0</v>
      </c>
      <c r="G104" s="195"/>
      <c r="H104" s="196"/>
      <c r="I104" s="204" t="str">
        <f t="shared" si="15"/>
        <v/>
      </c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</row>
    <row r="105" spans="1:26">
      <c r="A105" s="182" t="s">
        <v>296</v>
      </c>
      <c r="C105" s="184"/>
      <c r="D105" s="197" t="s">
        <v>67</v>
      </c>
      <c r="E105" s="195"/>
      <c r="F105" s="188">
        <f t="shared" si="14"/>
        <v>0</v>
      </c>
      <c r="G105" s="195"/>
      <c r="H105" s="196"/>
      <c r="I105" s="204" t="str">
        <f t="shared" si="15"/>
        <v/>
      </c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</row>
    <row r="106" spans="1:26">
      <c r="A106" s="182" t="s">
        <v>297</v>
      </c>
      <c r="C106" s="184"/>
      <c r="D106" s="197" t="s">
        <v>118</v>
      </c>
      <c r="E106" s="195"/>
      <c r="F106" s="188">
        <f t="shared" si="14"/>
        <v>0</v>
      </c>
      <c r="G106" s="195"/>
      <c r="H106" s="196"/>
      <c r="I106" s="204" t="str">
        <f t="shared" si="15"/>
        <v/>
      </c>
      <c r="J106" s="202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</row>
    <row r="107" spans="1:26">
      <c r="A107" s="182" t="s">
        <v>298</v>
      </c>
      <c r="C107" s="184"/>
      <c r="D107" s="197" t="s">
        <v>119</v>
      </c>
      <c r="E107" s="195"/>
      <c r="F107" s="188">
        <f t="shared" si="14"/>
        <v>0</v>
      </c>
      <c r="G107" s="195"/>
      <c r="H107" s="196"/>
      <c r="I107" s="204" t="str">
        <f t="shared" si="15"/>
        <v/>
      </c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</row>
    <row r="108" spans="1:26">
      <c r="A108" s="182" t="s">
        <v>299</v>
      </c>
      <c r="C108" s="184"/>
      <c r="D108" s="197" t="s">
        <v>120</v>
      </c>
      <c r="E108" s="195"/>
      <c r="F108" s="188">
        <f t="shared" si="14"/>
        <v>0</v>
      </c>
      <c r="G108" s="195"/>
      <c r="H108" s="196"/>
      <c r="I108" s="204" t="str">
        <f t="shared" si="15"/>
        <v/>
      </c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</row>
    <row r="109" spans="1:26">
      <c r="A109" s="182" t="s">
        <v>300</v>
      </c>
      <c r="C109" s="184"/>
      <c r="D109" s="197" t="s">
        <v>121</v>
      </c>
      <c r="E109" s="195"/>
      <c r="F109" s="188">
        <f t="shared" si="14"/>
        <v>0</v>
      </c>
      <c r="G109" s="195"/>
      <c r="H109" s="196"/>
      <c r="I109" s="204" t="str">
        <f t="shared" si="15"/>
        <v/>
      </c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</row>
    <row r="110" spans="1:26">
      <c r="A110" s="182" t="s">
        <v>301</v>
      </c>
      <c r="C110" s="184"/>
      <c r="D110" s="197" t="s">
        <v>122</v>
      </c>
      <c r="E110" s="195"/>
      <c r="F110" s="188">
        <f t="shared" si="14"/>
        <v>0</v>
      </c>
      <c r="G110" s="195"/>
      <c r="H110" s="196"/>
      <c r="I110" s="204" t="str">
        <f t="shared" si="15"/>
        <v/>
      </c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</row>
    <row r="111" spans="1:26">
      <c r="A111" s="182" t="s">
        <v>302</v>
      </c>
      <c r="C111" s="184"/>
      <c r="D111" s="197" t="s">
        <v>123</v>
      </c>
      <c r="E111" s="195"/>
      <c r="F111" s="188">
        <f t="shared" si="14"/>
        <v>0</v>
      </c>
      <c r="G111" s="195"/>
      <c r="H111" s="196"/>
      <c r="I111" s="204" t="str">
        <f t="shared" si="15"/>
        <v/>
      </c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</row>
    <row r="112" spans="1:26">
      <c r="A112" s="182" t="s">
        <v>303</v>
      </c>
      <c r="C112" s="184"/>
      <c r="D112" s="197" t="s">
        <v>124</v>
      </c>
      <c r="E112" s="195"/>
      <c r="F112" s="188">
        <f t="shared" si="14"/>
        <v>0</v>
      </c>
      <c r="G112" s="195"/>
      <c r="H112" s="196"/>
      <c r="I112" s="204" t="str">
        <f t="shared" si="15"/>
        <v/>
      </c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</row>
    <row r="113" spans="1:26">
      <c r="A113" s="182" t="s">
        <v>304</v>
      </c>
      <c r="C113" s="184"/>
      <c r="D113" s="197" t="s">
        <v>125</v>
      </c>
      <c r="E113" s="195"/>
      <c r="F113" s="188">
        <f t="shared" si="14"/>
        <v>0</v>
      </c>
      <c r="G113" s="195"/>
      <c r="H113" s="196"/>
      <c r="I113" s="204" t="str">
        <f t="shared" si="15"/>
        <v/>
      </c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</row>
    <row r="114" spans="1:26">
      <c r="A114" s="182" t="s">
        <v>305</v>
      </c>
      <c r="C114" s="184"/>
      <c r="D114" s="197" t="s">
        <v>126</v>
      </c>
      <c r="E114" s="195"/>
      <c r="F114" s="188">
        <f t="shared" si="14"/>
        <v>0</v>
      </c>
      <c r="G114" s="195"/>
      <c r="H114" s="196"/>
      <c r="I114" s="204" t="str">
        <f t="shared" si="15"/>
        <v/>
      </c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</row>
    <row r="115" spans="1:26">
      <c r="A115" s="182" t="s">
        <v>306</v>
      </c>
      <c r="C115" s="184"/>
      <c r="D115" s="197" t="s">
        <v>127</v>
      </c>
      <c r="E115" s="195"/>
      <c r="F115" s="188">
        <f t="shared" si="14"/>
        <v>0</v>
      </c>
      <c r="G115" s="195"/>
      <c r="H115" s="196"/>
      <c r="I115" s="204" t="str">
        <f t="shared" si="15"/>
        <v/>
      </c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</row>
    <row r="116" spans="1:26">
      <c r="A116" s="182" t="s">
        <v>307</v>
      </c>
      <c r="C116" s="184"/>
      <c r="D116" s="197" t="s">
        <v>128</v>
      </c>
      <c r="E116" s="195"/>
      <c r="F116" s="188">
        <f t="shared" si="14"/>
        <v>0</v>
      </c>
      <c r="G116" s="195"/>
      <c r="H116" s="196"/>
      <c r="I116" s="204" t="str">
        <f t="shared" si="15"/>
        <v/>
      </c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</row>
    <row r="117" spans="1:26">
      <c r="A117" s="182" t="s">
        <v>308</v>
      </c>
      <c r="C117" s="184"/>
      <c r="D117" s="197" t="s">
        <v>129</v>
      </c>
      <c r="E117" s="195"/>
      <c r="F117" s="188">
        <f t="shared" si="14"/>
        <v>0</v>
      </c>
      <c r="G117" s="195"/>
      <c r="H117" s="196"/>
      <c r="I117" s="204" t="str">
        <f t="shared" si="15"/>
        <v/>
      </c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</row>
    <row r="118" spans="1:26">
      <c r="A118" s="182" t="s">
        <v>309</v>
      </c>
      <c r="C118" s="184"/>
      <c r="D118" s="197" t="s">
        <v>130</v>
      </c>
      <c r="E118" s="195"/>
      <c r="F118" s="188">
        <f t="shared" si="14"/>
        <v>0</v>
      </c>
      <c r="G118" s="195"/>
      <c r="H118" s="196"/>
      <c r="I118" s="204" t="str">
        <f t="shared" si="15"/>
        <v/>
      </c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</row>
    <row r="119" spans="1:26">
      <c r="A119" s="182" t="s">
        <v>310</v>
      </c>
      <c r="C119" s="184"/>
      <c r="D119" s="197" t="s">
        <v>131</v>
      </c>
      <c r="E119" s="195"/>
      <c r="F119" s="188">
        <f t="shared" si="14"/>
        <v>0</v>
      </c>
      <c r="G119" s="195"/>
      <c r="H119" s="196"/>
      <c r="I119" s="204" t="str">
        <f t="shared" si="15"/>
        <v/>
      </c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</row>
    <row r="120" spans="1:26">
      <c r="A120" s="182" t="s">
        <v>311</v>
      </c>
      <c r="C120" s="184"/>
      <c r="D120" s="197" t="s">
        <v>132</v>
      </c>
      <c r="E120" s="195"/>
      <c r="F120" s="188">
        <f t="shared" si="14"/>
        <v>0</v>
      </c>
      <c r="G120" s="195"/>
      <c r="H120" s="196"/>
      <c r="I120" s="204" t="str">
        <f t="shared" si="15"/>
        <v/>
      </c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</row>
    <row r="121" spans="1:26">
      <c r="A121" s="182" t="s">
        <v>312</v>
      </c>
      <c r="C121" s="184"/>
      <c r="D121" s="197" t="s">
        <v>133</v>
      </c>
      <c r="E121" s="195"/>
      <c r="F121" s="188">
        <f t="shared" si="14"/>
        <v>0</v>
      </c>
      <c r="G121" s="195"/>
      <c r="H121" s="196"/>
      <c r="I121" s="204" t="str">
        <f t="shared" si="15"/>
        <v/>
      </c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</row>
    <row r="122" spans="1:26">
      <c r="A122" s="182" t="s">
        <v>313</v>
      </c>
      <c r="C122" s="184"/>
      <c r="D122" s="197" t="s">
        <v>134</v>
      </c>
      <c r="E122" s="195"/>
      <c r="F122" s="188">
        <f t="shared" si="14"/>
        <v>0</v>
      </c>
      <c r="G122" s="195"/>
      <c r="H122" s="196"/>
      <c r="I122" s="204" t="str">
        <f t="shared" si="15"/>
        <v/>
      </c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</row>
    <row r="123" spans="1:26">
      <c r="A123" s="182" t="s">
        <v>314</v>
      </c>
      <c r="C123" s="184"/>
      <c r="D123" s="197" t="s">
        <v>135</v>
      </c>
      <c r="E123" s="195"/>
      <c r="F123" s="188">
        <f t="shared" si="14"/>
        <v>0</v>
      </c>
      <c r="G123" s="195"/>
      <c r="H123" s="196"/>
      <c r="I123" s="204" t="str">
        <f t="shared" si="15"/>
        <v/>
      </c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</row>
    <row r="124" spans="1:26">
      <c r="A124" s="182" t="s">
        <v>315</v>
      </c>
      <c r="C124" s="184"/>
      <c r="D124" s="197" t="s">
        <v>136</v>
      </c>
      <c r="E124" s="195"/>
      <c r="F124" s="188">
        <f t="shared" si="14"/>
        <v>0</v>
      </c>
      <c r="G124" s="195"/>
      <c r="H124" s="196"/>
      <c r="I124" s="204" t="str">
        <f t="shared" si="15"/>
        <v/>
      </c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</row>
    <row r="125" spans="1:26">
      <c r="A125" s="182" t="s">
        <v>222</v>
      </c>
      <c r="C125" s="184"/>
      <c r="D125" s="197" t="s">
        <v>137</v>
      </c>
      <c r="E125" s="195"/>
      <c r="F125" s="188">
        <f t="shared" si="14"/>
        <v>0</v>
      </c>
      <c r="G125" s="195"/>
      <c r="H125" s="196"/>
      <c r="I125" s="204" t="str">
        <f t="shared" si="15"/>
        <v/>
      </c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</row>
    <row r="126" spans="1:26">
      <c r="A126" s="182" t="s">
        <v>316</v>
      </c>
      <c r="C126" s="184"/>
      <c r="D126" s="185" t="s">
        <v>26</v>
      </c>
      <c r="E126" s="188">
        <f>SUM(E101:E125)</f>
        <v>0</v>
      </c>
      <c r="F126" s="188">
        <f t="shared" si="14"/>
        <v>0</v>
      </c>
      <c r="G126" s="188">
        <f>SUM(G101:G125)</f>
        <v>0</v>
      </c>
      <c r="H126" s="157"/>
      <c r="I126" s="203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</row>
    <row r="127" spans="1:26">
      <c r="A127" s="182" t="s">
        <v>317</v>
      </c>
      <c r="C127" s="190"/>
      <c r="D127" s="185" t="s">
        <v>93</v>
      </c>
      <c r="E127" s="188">
        <f>SUM(E92:E99,E126)</f>
        <v>0</v>
      </c>
      <c r="F127" s="188">
        <f t="shared" si="14"/>
        <v>0</v>
      </c>
      <c r="G127" s="188">
        <f t="shared" ref="G127" si="16">SUM(G92:G99,G126)</f>
        <v>0</v>
      </c>
      <c r="H127" s="187"/>
      <c r="I127" s="203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</row>
    <row r="128" spans="1:26" ht="42">
      <c r="A128" s="182" t="s">
        <v>175</v>
      </c>
      <c r="C128" s="184">
        <v>6</v>
      </c>
      <c r="D128" s="185" t="s">
        <v>27</v>
      </c>
      <c r="E128" s="186"/>
      <c r="F128" s="186"/>
      <c r="G128" s="186"/>
      <c r="H128" s="186"/>
      <c r="I128" s="203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</row>
    <row r="129" spans="1:26" ht="42">
      <c r="A129" s="182" t="s">
        <v>318</v>
      </c>
      <c r="C129" s="184"/>
      <c r="D129" s="185" t="s">
        <v>94</v>
      </c>
      <c r="E129" s="157"/>
      <c r="F129" s="188">
        <f>G129-E129</f>
        <v>0</v>
      </c>
      <c r="G129" s="195"/>
      <c r="H129" s="198"/>
      <c r="I129" s="204" t="str">
        <f t="shared" ref="I129:I130" si="17" xml:space="preserve"> IF(AND($H129 = "",$F129&lt;&gt;0),"กรุณากรอก คำอธิบายเกี่ยวกับความแตกต่าง","")</f>
        <v/>
      </c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</row>
    <row r="130" spans="1:26" ht="42">
      <c r="A130" s="182" t="s">
        <v>319</v>
      </c>
      <c r="C130" s="184"/>
      <c r="D130" s="185" t="s">
        <v>95</v>
      </c>
      <c r="E130" s="157"/>
      <c r="F130" s="188">
        <f>G130-E130</f>
        <v>0</v>
      </c>
      <c r="G130" s="195"/>
      <c r="H130" s="198"/>
      <c r="I130" s="204" t="str">
        <f t="shared" si="17"/>
        <v/>
      </c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</row>
    <row r="131" spans="1:26">
      <c r="A131" s="182" t="s">
        <v>320</v>
      </c>
      <c r="C131" s="184"/>
      <c r="D131" s="185" t="s">
        <v>96</v>
      </c>
      <c r="E131" s="157"/>
      <c r="F131" s="157"/>
      <c r="G131" s="157"/>
      <c r="H131" s="187"/>
      <c r="I131" s="203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</row>
    <row r="132" spans="1:26" ht="42">
      <c r="A132" s="182" t="s">
        <v>321</v>
      </c>
      <c r="C132" s="184"/>
      <c r="D132" s="185" t="s">
        <v>97</v>
      </c>
      <c r="E132" s="157"/>
      <c r="F132" s="188">
        <f t="shared" ref="F132:F135" si="18">G132-E132</f>
        <v>0</v>
      </c>
      <c r="G132" s="195"/>
      <c r="H132" s="198"/>
      <c r="I132" s="204" t="str">
        <f t="shared" ref="I132:I134" si="19" xml:space="preserve"> IF(AND($H132 = "",$F132&lt;&gt;0),"กรุณากรอก คำอธิบายเกี่ยวกับความแตกต่าง","")</f>
        <v/>
      </c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</row>
    <row r="133" spans="1:26">
      <c r="A133" s="182" t="s">
        <v>322</v>
      </c>
      <c r="C133" s="184"/>
      <c r="D133" s="185" t="s">
        <v>98</v>
      </c>
      <c r="E133" s="157"/>
      <c r="F133" s="188">
        <f t="shared" si="18"/>
        <v>0</v>
      </c>
      <c r="G133" s="195"/>
      <c r="H133" s="198"/>
      <c r="I133" s="204" t="str">
        <f t="shared" si="19"/>
        <v/>
      </c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</row>
    <row r="134" spans="1:26">
      <c r="A134" s="182" t="s">
        <v>323</v>
      </c>
      <c r="C134" s="184"/>
      <c r="D134" s="185" t="s">
        <v>99</v>
      </c>
      <c r="E134" s="157"/>
      <c r="F134" s="188">
        <f t="shared" si="18"/>
        <v>0</v>
      </c>
      <c r="G134" s="195"/>
      <c r="H134" s="198"/>
      <c r="I134" s="204" t="str">
        <f t="shared" si="19"/>
        <v/>
      </c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</row>
    <row r="135" spans="1:26">
      <c r="A135" s="182" t="s">
        <v>324</v>
      </c>
      <c r="C135" s="184"/>
      <c r="D135" s="185" t="s">
        <v>28</v>
      </c>
      <c r="E135" s="157"/>
      <c r="F135" s="188">
        <f t="shared" si="18"/>
        <v>0</v>
      </c>
      <c r="G135" s="188">
        <f>SUM(G132:G134)</f>
        <v>0</v>
      </c>
      <c r="H135" s="187"/>
      <c r="I135" s="203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</row>
    <row r="136" spans="1:26">
      <c r="A136" s="182" t="s">
        <v>325</v>
      </c>
      <c r="C136" s="184"/>
      <c r="D136" s="185" t="s">
        <v>100</v>
      </c>
      <c r="E136" s="157"/>
      <c r="F136" s="157"/>
      <c r="G136" s="157"/>
      <c r="H136" s="187"/>
      <c r="I136" s="203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</row>
    <row r="137" spans="1:26">
      <c r="A137" s="182" t="s">
        <v>326</v>
      </c>
      <c r="C137" s="184"/>
      <c r="D137" s="197" t="s">
        <v>63</v>
      </c>
      <c r="E137" s="157"/>
      <c r="F137" s="188">
        <f t="shared" ref="F137:F139" si="20">G137-E137</f>
        <v>0</v>
      </c>
      <c r="G137" s="195"/>
      <c r="H137" s="198"/>
      <c r="I137" s="204" t="str">
        <f t="shared" ref="I137:I138" si="21" xml:space="preserve"> IF(AND($H137 = "",$F137&lt;&gt;0),"กรุณากรอก คำอธิบายเกี่ยวกับความแตกต่าง","")</f>
        <v/>
      </c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</row>
    <row r="138" spans="1:26">
      <c r="A138" s="182" t="s">
        <v>327</v>
      </c>
      <c r="C138" s="184"/>
      <c r="D138" s="197" t="s">
        <v>64</v>
      </c>
      <c r="E138" s="157"/>
      <c r="F138" s="188">
        <f t="shared" si="20"/>
        <v>0</v>
      </c>
      <c r="G138" s="195"/>
      <c r="H138" s="198"/>
      <c r="I138" s="204" t="str">
        <f t="shared" si="21"/>
        <v/>
      </c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</row>
    <row r="139" spans="1:26">
      <c r="A139" s="182" t="s">
        <v>328</v>
      </c>
      <c r="C139" s="184"/>
      <c r="D139" s="185" t="s">
        <v>29</v>
      </c>
      <c r="E139" s="157"/>
      <c r="F139" s="188">
        <f t="shared" si="20"/>
        <v>0</v>
      </c>
      <c r="G139" s="188">
        <f>SUM(G137:G138)</f>
        <v>0</v>
      </c>
      <c r="H139" s="187"/>
      <c r="I139" s="203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</row>
    <row r="140" spans="1:26">
      <c r="A140" s="182" t="s">
        <v>329</v>
      </c>
      <c r="C140" s="184"/>
      <c r="D140" s="185" t="s">
        <v>101</v>
      </c>
      <c r="E140" s="157"/>
      <c r="F140" s="157"/>
      <c r="G140" s="157"/>
      <c r="H140" s="187"/>
      <c r="I140" s="203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202"/>
      <c r="U140" s="202"/>
      <c r="V140" s="202"/>
      <c r="W140" s="202"/>
      <c r="X140" s="202"/>
      <c r="Y140" s="202"/>
      <c r="Z140" s="202"/>
    </row>
    <row r="141" spans="1:26">
      <c r="A141" s="182" t="s">
        <v>330</v>
      </c>
      <c r="C141" s="184"/>
      <c r="D141" s="197" t="s">
        <v>63</v>
      </c>
      <c r="E141" s="157"/>
      <c r="F141" s="188">
        <f t="shared" ref="F141:F144" si="22">G141-E141</f>
        <v>0</v>
      </c>
      <c r="G141" s="195"/>
      <c r="H141" s="198"/>
      <c r="I141" s="204" t="str">
        <f t="shared" ref="I141:I142" si="23" xml:space="preserve"> IF(AND($H141 = "",$F141&lt;&gt;0),"กรุณากรอก คำอธิบายเกี่ยวกับความแตกต่าง","")</f>
        <v/>
      </c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</row>
    <row r="142" spans="1:26">
      <c r="A142" s="182" t="s">
        <v>331</v>
      </c>
      <c r="C142" s="184"/>
      <c r="D142" s="197" t="s">
        <v>64</v>
      </c>
      <c r="E142" s="157"/>
      <c r="F142" s="188">
        <f t="shared" si="22"/>
        <v>0</v>
      </c>
      <c r="G142" s="195"/>
      <c r="H142" s="198"/>
      <c r="I142" s="204" t="str">
        <f t="shared" si="23"/>
        <v/>
      </c>
      <c r="J142" s="202"/>
      <c r="K142" s="202"/>
      <c r="L142" s="202"/>
      <c r="M142" s="202"/>
      <c r="N142" s="202"/>
      <c r="O142" s="202"/>
      <c r="P142" s="202"/>
      <c r="Q142" s="202"/>
      <c r="R142" s="202"/>
      <c r="S142" s="202"/>
      <c r="T142" s="202"/>
      <c r="U142" s="202"/>
      <c r="V142" s="202"/>
      <c r="W142" s="202"/>
      <c r="X142" s="202"/>
      <c r="Y142" s="202"/>
      <c r="Z142" s="202"/>
    </row>
    <row r="143" spans="1:26">
      <c r="A143" s="182" t="s">
        <v>332</v>
      </c>
      <c r="C143" s="184"/>
      <c r="D143" s="185" t="s">
        <v>30</v>
      </c>
      <c r="E143" s="157"/>
      <c r="F143" s="188">
        <f t="shared" si="22"/>
        <v>0</v>
      </c>
      <c r="G143" s="188">
        <f>SUM(G141:G142)</f>
        <v>0</v>
      </c>
      <c r="H143" s="187"/>
      <c r="I143" s="203"/>
      <c r="J143" s="202"/>
      <c r="K143" s="202"/>
      <c r="L143" s="202"/>
      <c r="M143" s="202"/>
      <c r="N143" s="202"/>
      <c r="O143" s="202"/>
      <c r="P143" s="202"/>
      <c r="Q143" s="202"/>
      <c r="R143" s="202"/>
      <c r="S143" s="202"/>
      <c r="T143" s="202"/>
      <c r="U143" s="202"/>
      <c r="V143" s="202"/>
      <c r="W143" s="202"/>
      <c r="X143" s="202"/>
      <c r="Y143" s="202"/>
      <c r="Z143" s="202"/>
    </row>
    <row r="144" spans="1:26" ht="42">
      <c r="A144" s="182" t="s">
        <v>333</v>
      </c>
      <c r="C144" s="184"/>
      <c r="D144" s="185" t="s">
        <v>102</v>
      </c>
      <c r="E144" s="157"/>
      <c r="F144" s="188">
        <f t="shared" si="22"/>
        <v>0</v>
      </c>
      <c r="G144" s="188">
        <f>SUM(G129,G130,G135,G139,G143)</f>
        <v>0</v>
      </c>
      <c r="H144" s="187"/>
      <c r="I144" s="203"/>
      <c r="J144" s="202"/>
      <c r="K144" s="202"/>
      <c r="L144" s="202"/>
      <c r="M144" s="202"/>
      <c r="N144" s="202"/>
      <c r="O144" s="202"/>
      <c r="P144" s="202"/>
      <c r="Q144" s="202"/>
      <c r="R144" s="202"/>
      <c r="S144" s="202"/>
      <c r="T144" s="202"/>
      <c r="U144" s="202"/>
      <c r="V144" s="202"/>
      <c r="W144" s="202"/>
      <c r="X144" s="202"/>
      <c r="Y144" s="202"/>
      <c r="Z144" s="202"/>
    </row>
    <row r="145" spans="1:26">
      <c r="A145" s="182" t="s">
        <v>334</v>
      </c>
      <c r="C145" s="184">
        <v>7</v>
      </c>
      <c r="D145" s="185" t="s">
        <v>31</v>
      </c>
      <c r="E145" s="186"/>
      <c r="F145" s="186"/>
      <c r="G145" s="186"/>
      <c r="H145" s="186"/>
      <c r="I145" s="203"/>
      <c r="J145" s="202"/>
      <c r="K145" s="202"/>
      <c r="L145" s="202"/>
      <c r="M145" s="202"/>
      <c r="N145" s="202"/>
      <c r="O145" s="202"/>
      <c r="P145" s="202"/>
      <c r="Q145" s="202"/>
      <c r="R145" s="202"/>
      <c r="S145" s="202"/>
      <c r="T145" s="202"/>
      <c r="U145" s="202"/>
      <c r="V145" s="202"/>
      <c r="W145" s="202"/>
      <c r="X145" s="202"/>
      <c r="Y145" s="202"/>
      <c r="Z145" s="202"/>
    </row>
    <row r="146" spans="1:26">
      <c r="A146" s="182" t="s">
        <v>335</v>
      </c>
      <c r="C146" s="184"/>
      <c r="D146" s="185" t="s">
        <v>103</v>
      </c>
      <c r="E146" s="157"/>
      <c r="F146" s="157"/>
      <c r="G146" s="187"/>
      <c r="H146" s="187"/>
      <c r="I146" s="203"/>
      <c r="J146" s="202"/>
      <c r="K146" s="202"/>
      <c r="L146" s="202"/>
      <c r="M146" s="202"/>
      <c r="N146" s="202"/>
      <c r="O146" s="202"/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</row>
    <row r="147" spans="1:26">
      <c r="A147" s="182" t="s">
        <v>336</v>
      </c>
      <c r="C147" s="184"/>
      <c r="D147" s="185" t="s">
        <v>80</v>
      </c>
      <c r="E147" s="195"/>
      <c r="F147" s="188">
        <f t="shared" ref="F147:F190" si="24">G147-E147</f>
        <v>0</v>
      </c>
      <c r="G147" s="187"/>
      <c r="H147" s="198"/>
      <c r="I147" s="204" t="str">
        <f t="shared" ref="I147:I149" si="25" xml:space="preserve"> IF(AND($H147 = "",$F147&lt;&gt;0),"กรุณากรอก คำอธิบายเกี่ยวกับความแตกต่าง","")</f>
        <v/>
      </c>
      <c r="J147" s="202"/>
      <c r="K147" s="202"/>
      <c r="L147" s="202"/>
      <c r="M147" s="202"/>
      <c r="N147" s="202"/>
      <c r="O147" s="202"/>
      <c r="P147" s="202"/>
      <c r="Q147" s="202"/>
      <c r="R147" s="202"/>
      <c r="S147" s="202"/>
      <c r="T147" s="202"/>
      <c r="U147" s="202"/>
      <c r="V147" s="202"/>
      <c r="W147" s="202"/>
      <c r="X147" s="202"/>
      <c r="Y147" s="202"/>
      <c r="Z147" s="202"/>
    </row>
    <row r="148" spans="1:26">
      <c r="A148" s="182" t="s">
        <v>337</v>
      </c>
      <c r="C148" s="184"/>
      <c r="D148" s="185" t="s">
        <v>81</v>
      </c>
      <c r="E148" s="195"/>
      <c r="F148" s="188">
        <f t="shared" si="24"/>
        <v>0</v>
      </c>
      <c r="G148" s="187"/>
      <c r="H148" s="198"/>
      <c r="I148" s="204" t="str">
        <f t="shared" si="25"/>
        <v/>
      </c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</row>
    <row r="149" spans="1:26" ht="42">
      <c r="A149" s="182" t="s">
        <v>338</v>
      </c>
      <c r="C149" s="184"/>
      <c r="D149" s="185" t="s">
        <v>456</v>
      </c>
      <c r="E149" s="195"/>
      <c r="F149" s="188">
        <f t="shared" si="24"/>
        <v>0</v>
      </c>
      <c r="G149" s="187"/>
      <c r="H149" s="198"/>
      <c r="I149" s="204" t="str">
        <f t="shared" si="25"/>
        <v/>
      </c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</row>
    <row r="150" spans="1:26">
      <c r="A150" s="182" t="s">
        <v>339</v>
      </c>
      <c r="C150" s="184"/>
      <c r="D150" s="185" t="s">
        <v>32</v>
      </c>
      <c r="E150" s="188">
        <f>SUM(E147:E149)</f>
        <v>0</v>
      </c>
      <c r="F150" s="188">
        <f t="shared" si="24"/>
        <v>0</v>
      </c>
      <c r="G150" s="187"/>
      <c r="H150" s="187"/>
      <c r="I150" s="203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</row>
    <row r="151" spans="1:26">
      <c r="A151" s="182" t="s">
        <v>340</v>
      </c>
      <c r="C151" s="184"/>
      <c r="D151" s="185" t="s">
        <v>104</v>
      </c>
      <c r="E151" s="157"/>
      <c r="F151" s="157"/>
      <c r="G151" s="187"/>
      <c r="H151" s="187"/>
      <c r="I151" s="203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  <c r="T151" s="202"/>
      <c r="U151" s="202"/>
      <c r="V151" s="202"/>
      <c r="W151" s="202"/>
      <c r="X151" s="202"/>
      <c r="Y151" s="202"/>
      <c r="Z151" s="202"/>
    </row>
    <row r="152" spans="1:26">
      <c r="A152" s="182" t="s">
        <v>341</v>
      </c>
      <c r="C152" s="184"/>
      <c r="D152" s="185" t="s">
        <v>80</v>
      </c>
      <c r="E152" s="195"/>
      <c r="F152" s="188">
        <f t="shared" si="24"/>
        <v>0</v>
      </c>
      <c r="G152" s="187"/>
      <c r="H152" s="198"/>
      <c r="I152" s="204" t="str">
        <f t="shared" ref="I152:I154" si="26" xml:space="preserve"> IF(AND($H152 = "",$F152&lt;&gt;0),"กรุณากรอก คำอธิบายเกี่ยวกับความแตกต่าง","")</f>
        <v/>
      </c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</row>
    <row r="153" spans="1:26">
      <c r="A153" s="182" t="s">
        <v>342</v>
      </c>
      <c r="C153" s="184"/>
      <c r="D153" s="185" t="s">
        <v>81</v>
      </c>
      <c r="E153" s="195"/>
      <c r="F153" s="188">
        <f t="shared" si="24"/>
        <v>0</v>
      </c>
      <c r="G153" s="187"/>
      <c r="H153" s="198"/>
      <c r="I153" s="204" t="str">
        <f t="shared" si="26"/>
        <v/>
      </c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</row>
    <row r="154" spans="1:26">
      <c r="A154" s="182" t="s">
        <v>343</v>
      </c>
      <c r="C154" s="184"/>
      <c r="D154" s="185" t="s">
        <v>83</v>
      </c>
      <c r="E154" s="195"/>
      <c r="F154" s="188">
        <f t="shared" si="24"/>
        <v>0</v>
      </c>
      <c r="G154" s="187"/>
      <c r="H154" s="198"/>
      <c r="I154" s="204" t="str">
        <f t="shared" si="26"/>
        <v/>
      </c>
      <c r="J154" s="202"/>
      <c r="K154" s="202"/>
      <c r="L154" s="202"/>
      <c r="M154" s="202"/>
      <c r="N154" s="202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202"/>
      <c r="Z154" s="202"/>
    </row>
    <row r="155" spans="1:26">
      <c r="A155" s="182" t="s">
        <v>344</v>
      </c>
      <c r="C155" s="184"/>
      <c r="D155" s="185" t="s">
        <v>33</v>
      </c>
      <c r="E155" s="188">
        <f>SUM(E152:E154)</f>
        <v>0</v>
      </c>
      <c r="F155" s="188">
        <f t="shared" si="24"/>
        <v>0</v>
      </c>
      <c r="G155" s="187"/>
      <c r="H155" s="187"/>
      <c r="I155" s="203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</row>
    <row r="156" spans="1:26" ht="42">
      <c r="A156" s="182" t="s">
        <v>345</v>
      </c>
      <c r="C156" s="184"/>
      <c r="D156" s="185" t="s">
        <v>105</v>
      </c>
      <c r="E156" s="188">
        <f>E150+E155</f>
        <v>0</v>
      </c>
      <c r="F156" s="188">
        <f t="shared" si="24"/>
        <v>0</v>
      </c>
      <c r="G156" s="187"/>
      <c r="H156" s="186"/>
      <c r="I156" s="203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</row>
    <row r="157" spans="1:26">
      <c r="A157" s="182" t="s">
        <v>346</v>
      </c>
      <c r="C157" s="189">
        <v>8</v>
      </c>
      <c r="D157" s="185" t="s">
        <v>34</v>
      </c>
      <c r="E157" s="188">
        <f>E127+E144+E156</f>
        <v>0</v>
      </c>
      <c r="F157" s="188">
        <f t="shared" si="24"/>
        <v>0</v>
      </c>
      <c r="G157" s="188">
        <f>G127+G144+G156</f>
        <v>0</v>
      </c>
      <c r="H157" s="186"/>
      <c r="I157" s="203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202"/>
      <c r="U157" s="202"/>
      <c r="V157" s="202"/>
      <c r="W157" s="202"/>
      <c r="X157" s="202"/>
      <c r="Y157" s="202"/>
      <c r="Z157" s="202"/>
    </row>
    <row r="158" spans="1:26">
      <c r="A158" s="182" t="s">
        <v>160</v>
      </c>
      <c r="C158" s="183"/>
      <c r="D158" s="183" t="s">
        <v>5</v>
      </c>
      <c r="E158" s="183"/>
      <c r="F158" s="183"/>
      <c r="G158" s="183"/>
      <c r="H158" s="183"/>
      <c r="I158" s="203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</row>
    <row r="159" spans="1:26">
      <c r="A159" s="182" t="s">
        <v>219</v>
      </c>
      <c r="C159" s="191">
        <v>9</v>
      </c>
      <c r="D159" s="185" t="s">
        <v>35</v>
      </c>
      <c r="E159" s="195"/>
      <c r="F159" s="188">
        <f t="shared" si="24"/>
        <v>0</v>
      </c>
      <c r="G159" s="195"/>
      <c r="H159" s="196"/>
      <c r="I159" s="204" t="str">
        <f t="shared" ref="I159:I164" si="27" xml:space="preserve"> IF(AND($H159 = "",$F159&lt;&gt;0),"กรุณากรอก คำอธิบายเกี่ยวกับความแตกต่าง","")</f>
        <v/>
      </c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202"/>
      <c r="Z159" s="202"/>
    </row>
    <row r="160" spans="1:26">
      <c r="A160" s="182" t="s">
        <v>347</v>
      </c>
      <c r="C160" s="191">
        <v>10</v>
      </c>
      <c r="D160" s="185" t="s">
        <v>36</v>
      </c>
      <c r="E160" s="195"/>
      <c r="F160" s="188">
        <f t="shared" si="24"/>
        <v>0</v>
      </c>
      <c r="G160" s="195"/>
      <c r="H160" s="196"/>
      <c r="I160" s="204" t="str">
        <f t="shared" si="27"/>
        <v/>
      </c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202"/>
      <c r="U160" s="202"/>
      <c r="V160" s="202"/>
      <c r="W160" s="202"/>
      <c r="X160" s="202"/>
      <c r="Y160" s="202"/>
      <c r="Z160" s="202"/>
    </row>
    <row r="161" spans="1:26">
      <c r="A161" s="182" t="s">
        <v>348</v>
      </c>
      <c r="C161" s="191">
        <v>11</v>
      </c>
      <c r="D161" s="185" t="s">
        <v>37</v>
      </c>
      <c r="E161" s="195"/>
      <c r="F161" s="188">
        <f t="shared" si="24"/>
        <v>0</v>
      </c>
      <c r="G161" s="195"/>
      <c r="H161" s="196"/>
      <c r="I161" s="204" t="str">
        <f t="shared" si="27"/>
        <v/>
      </c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</row>
    <row r="162" spans="1:26">
      <c r="A162" s="182" t="s">
        <v>349</v>
      </c>
      <c r="C162" s="172">
        <v>12</v>
      </c>
      <c r="D162" s="185" t="s">
        <v>106</v>
      </c>
      <c r="E162" s="195"/>
      <c r="F162" s="188">
        <f t="shared" si="24"/>
        <v>0</v>
      </c>
      <c r="G162" s="195"/>
      <c r="H162" s="196"/>
      <c r="I162" s="204" t="str">
        <f t="shared" si="27"/>
        <v/>
      </c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</row>
    <row r="163" spans="1:26">
      <c r="A163" s="182" t="s">
        <v>350</v>
      </c>
      <c r="C163" s="172">
        <v>13</v>
      </c>
      <c r="D163" s="185" t="s">
        <v>38</v>
      </c>
      <c r="E163" s="195"/>
      <c r="F163" s="188">
        <f t="shared" si="24"/>
        <v>0</v>
      </c>
      <c r="G163" s="195"/>
      <c r="H163" s="196"/>
      <c r="I163" s="204" t="str">
        <f t="shared" si="27"/>
        <v/>
      </c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</row>
    <row r="164" spans="1:26">
      <c r="A164" s="182" t="s">
        <v>351</v>
      </c>
      <c r="C164" s="192">
        <v>14</v>
      </c>
      <c r="D164" s="185" t="s">
        <v>39</v>
      </c>
      <c r="E164" s="195"/>
      <c r="F164" s="188">
        <f t="shared" si="24"/>
        <v>0</v>
      </c>
      <c r="G164" s="195"/>
      <c r="H164" s="196"/>
      <c r="I164" s="204" t="str">
        <f t="shared" si="27"/>
        <v/>
      </c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</row>
    <row r="165" spans="1:26">
      <c r="A165" s="182" t="s">
        <v>352</v>
      </c>
      <c r="C165" s="192">
        <v>15</v>
      </c>
      <c r="D165" s="185" t="s">
        <v>40</v>
      </c>
      <c r="E165" s="157"/>
      <c r="F165" s="157"/>
      <c r="G165" s="157"/>
      <c r="H165" s="193"/>
      <c r="I165" s="203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</row>
    <row r="166" spans="1:26">
      <c r="A166" s="182" t="s">
        <v>353</v>
      </c>
      <c r="C166" s="192"/>
      <c r="D166" s="185" t="s">
        <v>107</v>
      </c>
      <c r="E166" s="195"/>
      <c r="F166" s="188">
        <f t="shared" si="24"/>
        <v>0</v>
      </c>
      <c r="G166" s="199"/>
      <c r="H166" s="196"/>
      <c r="I166" s="204" t="str">
        <f t="shared" ref="I166:I190" si="28" xml:space="preserve"> IF(AND($H166 = "",$F166&lt;&gt;0),"กรุณากรอก คำอธิบายเกี่ยวกับความแตกต่าง","")</f>
        <v/>
      </c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</row>
    <row r="167" spans="1:26">
      <c r="A167" s="182" t="s">
        <v>354</v>
      </c>
      <c r="C167" s="192"/>
      <c r="D167" s="185" t="s">
        <v>108</v>
      </c>
      <c r="E167" s="195"/>
      <c r="F167" s="188">
        <f t="shared" si="24"/>
        <v>0</v>
      </c>
      <c r="G167" s="199"/>
      <c r="H167" s="196"/>
      <c r="I167" s="204" t="str">
        <f t="shared" si="28"/>
        <v/>
      </c>
      <c r="J167" s="202"/>
      <c r="K167" s="202"/>
      <c r="L167" s="202"/>
      <c r="M167" s="202"/>
      <c r="N167" s="202"/>
      <c r="O167" s="202"/>
      <c r="P167" s="202"/>
      <c r="Q167" s="202"/>
      <c r="R167" s="202"/>
      <c r="S167" s="202"/>
      <c r="T167" s="202"/>
      <c r="U167" s="202"/>
      <c r="V167" s="202"/>
      <c r="W167" s="202"/>
      <c r="X167" s="202"/>
      <c r="Y167" s="202"/>
      <c r="Z167" s="202"/>
    </row>
    <row r="168" spans="1:26">
      <c r="A168" s="182" t="s">
        <v>355</v>
      </c>
      <c r="C168" s="192"/>
      <c r="D168" s="197" t="s">
        <v>109</v>
      </c>
      <c r="E168" s="195"/>
      <c r="F168" s="188">
        <f t="shared" si="24"/>
        <v>0</v>
      </c>
      <c r="G168" s="199"/>
      <c r="H168" s="196"/>
      <c r="I168" s="204" t="str">
        <f t="shared" si="28"/>
        <v/>
      </c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  <c r="T168" s="202"/>
      <c r="U168" s="202"/>
      <c r="V168" s="202"/>
      <c r="W168" s="202"/>
      <c r="X168" s="202"/>
      <c r="Y168" s="202"/>
      <c r="Z168" s="202"/>
    </row>
    <row r="169" spans="1:26">
      <c r="A169" s="182" t="s">
        <v>356</v>
      </c>
      <c r="C169" s="192"/>
      <c r="D169" s="197" t="s">
        <v>110</v>
      </c>
      <c r="E169" s="195"/>
      <c r="F169" s="188">
        <f t="shared" si="24"/>
        <v>0</v>
      </c>
      <c r="G169" s="199"/>
      <c r="H169" s="196"/>
      <c r="I169" s="204" t="str">
        <f t="shared" si="28"/>
        <v/>
      </c>
      <c r="J169" s="202"/>
      <c r="K169" s="202"/>
      <c r="L169" s="202"/>
      <c r="M169" s="202"/>
      <c r="N169" s="202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202"/>
      <c r="Z169" s="202"/>
    </row>
    <row r="170" spans="1:26">
      <c r="A170" s="182" t="s">
        <v>357</v>
      </c>
      <c r="C170" s="192"/>
      <c r="D170" s="197" t="s">
        <v>111</v>
      </c>
      <c r="E170" s="195"/>
      <c r="F170" s="188">
        <f t="shared" ref="F170:F193" si="29">G170-E170</f>
        <v>0</v>
      </c>
      <c r="G170" s="199"/>
      <c r="H170" s="196"/>
      <c r="I170" s="204" t="str">
        <f t="shared" si="28"/>
        <v/>
      </c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202"/>
      <c r="U170" s="202"/>
      <c r="V170" s="202"/>
      <c r="W170" s="202"/>
      <c r="X170" s="202"/>
      <c r="Y170" s="202"/>
      <c r="Z170" s="202"/>
    </row>
    <row r="171" spans="1:26">
      <c r="A171" s="182" t="s">
        <v>358</v>
      </c>
      <c r="C171" s="192"/>
      <c r="D171" s="197" t="s">
        <v>138</v>
      </c>
      <c r="E171" s="195"/>
      <c r="F171" s="188">
        <f t="shared" si="24"/>
        <v>0</v>
      </c>
      <c r="G171" s="199"/>
      <c r="H171" s="196"/>
      <c r="I171" s="204" t="str">
        <f t="shared" si="28"/>
        <v/>
      </c>
      <c r="J171" s="202"/>
      <c r="K171" s="202"/>
      <c r="L171" s="202"/>
      <c r="M171" s="202"/>
      <c r="N171" s="202"/>
      <c r="O171" s="202"/>
      <c r="P171" s="202"/>
      <c r="Q171" s="202"/>
      <c r="R171" s="202"/>
      <c r="S171" s="202"/>
      <c r="T171" s="202"/>
      <c r="U171" s="202"/>
      <c r="V171" s="202"/>
      <c r="W171" s="202"/>
      <c r="X171" s="202"/>
      <c r="Y171" s="202"/>
      <c r="Z171" s="202"/>
    </row>
    <row r="172" spans="1:26">
      <c r="A172" s="182" t="s">
        <v>359</v>
      </c>
      <c r="C172" s="192"/>
      <c r="D172" s="197" t="s">
        <v>139</v>
      </c>
      <c r="E172" s="195"/>
      <c r="F172" s="188">
        <f t="shared" si="24"/>
        <v>0</v>
      </c>
      <c r="G172" s="199"/>
      <c r="H172" s="196"/>
      <c r="I172" s="204" t="str">
        <f t="shared" si="28"/>
        <v/>
      </c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  <c r="T172" s="202"/>
      <c r="U172" s="202"/>
      <c r="V172" s="202"/>
      <c r="W172" s="202"/>
      <c r="X172" s="202"/>
      <c r="Y172" s="202"/>
      <c r="Z172" s="202"/>
    </row>
    <row r="173" spans="1:26">
      <c r="A173" s="182" t="s">
        <v>360</v>
      </c>
      <c r="C173" s="192"/>
      <c r="D173" s="197" t="s">
        <v>140</v>
      </c>
      <c r="E173" s="195"/>
      <c r="F173" s="188">
        <f t="shared" si="24"/>
        <v>0</v>
      </c>
      <c r="G173" s="199"/>
      <c r="H173" s="196"/>
      <c r="I173" s="204" t="str">
        <f t="shared" si="28"/>
        <v/>
      </c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  <c r="T173" s="202"/>
      <c r="U173" s="202"/>
      <c r="V173" s="202"/>
      <c r="W173" s="202"/>
      <c r="X173" s="202"/>
      <c r="Y173" s="202"/>
      <c r="Z173" s="202"/>
    </row>
    <row r="174" spans="1:26">
      <c r="A174" s="182" t="s">
        <v>361</v>
      </c>
      <c r="C174" s="192"/>
      <c r="D174" s="197" t="s">
        <v>141</v>
      </c>
      <c r="E174" s="195"/>
      <c r="F174" s="188">
        <f t="shared" si="24"/>
        <v>0</v>
      </c>
      <c r="G174" s="199"/>
      <c r="H174" s="196"/>
      <c r="I174" s="204" t="str">
        <f t="shared" si="28"/>
        <v/>
      </c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</row>
    <row r="175" spans="1:26">
      <c r="A175" s="182" t="s">
        <v>362</v>
      </c>
      <c r="C175" s="192"/>
      <c r="D175" s="197" t="s">
        <v>142</v>
      </c>
      <c r="E175" s="195"/>
      <c r="F175" s="188">
        <f t="shared" si="24"/>
        <v>0</v>
      </c>
      <c r="G175" s="199"/>
      <c r="H175" s="196"/>
      <c r="I175" s="204" t="str">
        <f t="shared" si="28"/>
        <v/>
      </c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</row>
    <row r="176" spans="1:26">
      <c r="A176" s="182" t="s">
        <v>363</v>
      </c>
      <c r="C176" s="192"/>
      <c r="D176" s="197" t="s">
        <v>143</v>
      </c>
      <c r="E176" s="195"/>
      <c r="F176" s="188">
        <f t="shared" si="24"/>
        <v>0</v>
      </c>
      <c r="G176" s="199"/>
      <c r="H176" s="196"/>
      <c r="I176" s="204" t="str">
        <f t="shared" si="28"/>
        <v/>
      </c>
      <c r="J176" s="202"/>
      <c r="K176" s="202"/>
      <c r="L176" s="202"/>
      <c r="M176" s="202"/>
      <c r="N176" s="202"/>
      <c r="O176" s="202"/>
      <c r="P176" s="202"/>
      <c r="Q176" s="202"/>
      <c r="R176" s="202"/>
      <c r="S176" s="202"/>
      <c r="T176" s="202"/>
      <c r="U176" s="202"/>
      <c r="V176" s="202"/>
      <c r="W176" s="202"/>
      <c r="X176" s="202"/>
      <c r="Y176" s="202"/>
      <c r="Z176" s="202"/>
    </row>
    <row r="177" spans="1:26">
      <c r="A177" s="182" t="s">
        <v>364</v>
      </c>
      <c r="C177" s="192"/>
      <c r="D177" s="197" t="s">
        <v>144</v>
      </c>
      <c r="E177" s="195"/>
      <c r="F177" s="188">
        <f t="shared" si="24"/>
        <v>0</v>
      </c>
      <c r="G177" s="199"/>
      <c r="H177" s="196"/>
      <c r="I177" s="204" t="str">
        <f t="shared" si="28"/>
        <v/>
      </c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/>
      <c r="W177" s="202"/>
      <c r="X177" s="202"/>
      <c r="Y177" s="202"/>
      <c r="Z177" s="202"/>
    </row>
    <row r="178" spans="1:26">
      <c r="A178" s="182" t="s">
        <v>365</v>
      </c>
      <c r="C178" s="192"/>
      <c r="D178" s="197" t="s">
        <v>145</v>
      </c>
      <c r="E178" s="195"/>
      <c r="F178" s="188">
        <f t="shared" si="24"/>
        <v>0</v>
      </c>
      <c r="G178" s="199"/>
      <c r="H178" s="196"/>
      <c r="I178" s="204" t="str">
        <f t="shared" si="28"/>
        <v/>
      </c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</row>
    <row r="179" spans="1:26">
      <c r="A179" s="182" t="s">
        <v>366</v>
      </c>
      <c r="C179" s="192"/>
      <c r="D179" s="197" t="s">
        <v>146</v>
      </c>
      <c r="E179" s="195"/>
      <c r="F179" s="188">
        <f t="shared" si="24"/>
        <v>0</v>
      </c>
      <c r="G179" s="199"/>
      <c r="H179" s="196"/>
      <c r="I179" s="204" t="str">
        <f t="shared" si="28"/>
        <v/>
      </c>
      <c r="J179" s="202"/>
      <c r="K179" s="202"/>
      <c r="L179" s="202"/>
      <c r="M179" s="202"/>
      <c r="N179" s="202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202"/>
      <c r="Z179" s="202"/>
    </row>
    <row r="180" spans="1:26">
      <c r="A180" s="182" t="s">
        <v>367</v>
      </c>
      <c r="C180" s="192"/>
      <c r="D180" s="197" t="s">
        <v>147</v>
      </c>
      <c r="E180" s="195"/>
      <c r="F180" s="188">
        <f t="shared" si="24"/>
        <v>0</v>
      </c>
      <c r="G180" s="199"/>
      <c r="H180" s="196"/>
      <c r="I180" s="204" t="str">
        <f t="shared" si="28"/>
        <v/>
      </c>
      <c r="J180" s="202"/>
      <c r="K180" s="202"/>
      <c r="L180" s="202"/>
      <c r="M180" s="202"/>
      <c r="N180" s="202"/>
      <c r="O180" s="202"/>
      <c r="P180" s="202"/>
      <c r="Q180" s="202"/>
      <c r="R180" s="202"/>
      <c r="S180" s="202"/>
      <c r="T180" s="202"/>
      <c r="U180" s="202"/>
      <c r="V180" s="202"/>
      <c r="W180" s="202"/>
      <c r="X180" s="202"/>
      <c r="Y180" s="202"/>
      <c r="Z180" s="202"/>
    </row>
    <row r="181" spans="1:26">
      <c r="A181" s="182" t="s">
        <v>368</v>
      </c>
      <c r="C181" s="192"/>
      <c r="D181" s="197" t="s">
        <v>148</v>
      </c>
      <c r="E181" s="195"/>
      <c r="F181" s="188">
        <f t="shared" si="24"/>
        <v>0</v>
      </c>
      <c r="G181" s="199"/>
      <c r="H181" s="196"/>
      <c r="I181" s="204" t="str">
        <f t="shared" si="28"/>
        <v/>
      </c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</row>
    <row r="182" spans="1:26">
      <c r="A182" s="182" t="s">
        <v>369</v>
      </c>
      <c r="C182" s="192"/>
      <c r="D182" s="197" t="s">
        <v>149</v>
      </c>
      <c r="E182" s="195"/>
      <c r="F182" s="188">
        <f t="shared" si="24"/>
        <v>0</v>
      </c>
      <c r="G182" s="199"/>
      <c r="H182" s="196"/>
      <c r="I182" s="204" t="str">
        <f t="shared" si="28"/>
        <v/>
      </c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  <c r="V182" s="202"/>
      <c r="W182" s="202"/>
      <c r="X182" s="202"/>
      <c r="Y182" s="202"/>
      <c r="Z182" s="202"/>
    </row>
    <row r="183" spans="1:26">
      <c r="A183" s="182" t="s">
        <v>370</v>
      </c>
      <c r="C183" s="192"/>
      <c r="D183" s="197" t="s">
        <v>150</v>
      </c>
      <c r="E183" s="195"/>
      <c r="F183" s="188">
        <f t="shared" si="24"/>
        <v>0</v>
      </c>
      <c r="G183" s="199"/>
      <c r="H183" s="196"/>
      <c r="I183" s="204" t="str">
        <f t="shared" si="28"/>
        <v/>
      </c>
      <c r="J183" s="202"/>
      <c r="K183" s="202"/>
      <c r="L183" s="202"/>
      <c r="M183" s="202"/>
      <c r="N183" s="202"/>
      <c r="O183" s="202"/>
      <c r="P183" s="202"/>
      <c r="Q183" s="202"/>
      <c r="R183" s="202"/>
      <c r="S183" s="202"/>
      <c r="T183" s="202"/>
      <c r="U183" s="202"/>
      <c r="V183" s="202"/>
      <c r="W183" s="202"/>
      <c r="X183" s="202"/>
      <c r="Y183" s="202"/>
      <c r="Z183" s="202"/>
    </row>
    <row r="184" spans="1:26">
      <c r="A184" s="182" t="s">
        <v>371</v>
      </c>
      <c r="C184" s="192"/>
      <c r="D184" s="197" t="s">
        <v>151</v>
      </c>
      <c r="E184" s="195"/>
      <c r="F184" s="188">
        <f t="shared" si="24"/>
        <v>0</v>
      </c>
      <c r="G184" s="199"/>
      <c r="H184" s="196"/>
      <c r="I184" s="204" t="str">
        <f t="shared" si="28"/>
        <v/>
      </c>
      <c r="J184" s="202"/>
      <c r="K184" s="202"/>
      <c r="L184" s="202"/>
      <c r="M184" s="202"/>
      <c r="N184" s="202"/>
      <c r="O184" s="202"/>
      <c r="P184" s="202"/>
      <c r="Q184" s="202"/>
      <c r="R184" s="202"/>
      <c r="S184" s="202"/>
      <c r="T184" s="202"/>
      <c r="U184" s="202"/>
      <c r="V184" s="202"/>
      <c r="W184" s="202"/>
      <c r="X184" s="202"/>
      <c r="Y184" s="202"/>
      <c r="Z184" s="202"/>
    </row>
    <row r="185" spans="1:26">
      <c r="A185" s="182" t="s">
        <v>372</v>
      </c>
      <c r="C185" s="192"/>
      <c r="D185" s="197" t="s">
        <v>152</v>
      </c>
      <c r="E185" s="195"/>
      <c r="F185" s="188">
        <f t="shared" si="24"/>
        <v>0</v>
      </c>
      <c r="G185" s="199"/>
      <c r="H185" s="196"/>
      <c r="I185" s="204" t="str">
        <f t="shared" si="28"/>
        <v/>
      </c>
      <c r="J185" s="202"/>
      <c r="K185" s="202"/>
      <c r="L185" s="202"/>
      <c r="M185" s="202"/>
      <c r="N185" s="202"/>
      <c r="O185" s="202"/>
      <c r="P185" s="202"/>
      <c r="Q185" s="202"/>
      <c r="R185" s="202"/>
      <c r="S185" s="202"/>
      <c r="T185" s="202"/>
      <c r="U185" s="202"/>
      <c r="V185" s="202"/>
      <c r="W185" s="202"/>
      <c r="X185" s="202"/>
      <c r="Y185" s="202"/>
      <c r="Z185" s="202"/>
    </row>
    <row r="186" spans="1:26">
      <c r="A186" s="182" t="s">
        <v>373</v>
      </c>
      <c r="C186" s="192"/>
      <c r="D186" s="197" t="s">
        <v>153</v>
      </c>
      <c r="E186" s="195"/>
      <c r="F186" s="188">
        <f t="shared" si="24"/>
        <v>0</v>
      </c>
      <c r="G186" s="199"/>
      <c r="H186" s="196"/>
      <c r="I186" s="204" t="str">
        <f t="shared" si="28"/>
        <v/>
      </c>
      <c r="J186" s="202"/>
      <c r="K186" s="202"/>
      <c r="L186" s="202"/>
      <c r="M186" s="202"/>
      <c r="N186" s="202"/>
      <c r="O186" s="202"/>
      <c r="P186" s="202"/>
      <c r="Q186" s="202"/>
      <c r="R186" s="202"/>
      <c r="S186" s="202"/>
      <c r="T186" s="202"/>
      <c r="U186" s="202"/>
      <c r="V186" s="202"/>
      <c r="W186" s="202"/>
      <c r="X186" s="202"/>
      <c r="Y186" s="202"/>
      <c r="Z186" s="202"/>
    </row>
    <row r="187" spans="1:26">
      <c r="A187" s="182" t="s">
        <v>374</v>
      </c>
      <c r="C187" s="192"/>
      <c r="D187" s="197" t="s">
        <v>154</v>
      </c>
      <c r="E187" s="195"/>
      <c r="F187" s="188">
        <f t="shared" si="24"/>
        <v>0</v>
      </c>
      <c r="G187" s="199"/>
      <c r="H187" s="196"/>
      <c r="I187" s="204" t="str">
        <f t="shared" si="28"/>
        <v/>
      </c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V187" s="202"/>
      <c r="W187" s="202"/>
      <c r="X187" s="202"/>
      <c r="Y187" s="202"/>
      <c r="Z187" s="202"/>
    </row>
    <row r="188" spans="1:26">
      <c r="A188" s="182" t="s">
        <v>375</v>
      </c>
      <c r="C188" s="192"/>
      <c r="D188" s="197" t="s">
        <v>155</v>
      </c>
      <c r="E188" s="195"/>
      <c r="F188" s="188">
        <f t="shared" si="24"/>
        <v>0</v>
      </c>
      <c r="G188" s="199"/>
      <c r="H188" s="196"/>
      <c r="I188" s="204" t="str">
        <f t="shared" si="28"/>
        <v/>
      </c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</row>
    <row r="189" spans="1:26">
      <c r="A189" s="182" t="s">
        <v>376</v>
      </c>
      <c r="C189" s="192"/>
      <c r="D189" s="197" t="s">
        <v>156</v>
      </c>
      <c r="E189" s="195"/>
      <c r="F189" s="188">
        <f t="shared" si="24"/>
        <v>0</v>
      </c>
      <c r="G189" s="199"/>
      <c r="H189" s="196"/>
      <c r="I189" s="204" t="str">
        <f t="shared" si="28"/>
        <v/>
      </c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</row>
    <row r="190" spans="1:26">
      <c r="A190" s="182" t="s">
        <v>377</v>
      </c>
      <c r="C190" s="192"/>
      <c r="D190" s="197" t="s">
        <v>157</v>
      </c>
      <c r="E190" s="195"/>
      <c r="F190" s="188">
        <f t="shared" si="24"/>
        <v>0</v>
      </c>
      <c r="G190" s="199"/>
      <c r="H190" s="196"/>
      <c r="I190" s="204" t="str">
        <f t="shared" si="28"/>
        <v/>
      </c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  <c r="V190" s="202"/>
      <c r="W190" s="202"/>
      <c r="X190" s="202"/>
      <c r="Y190" s="202"/>
      <c r="Z190" s="202"/>
    </row>
    <row r="191" spans="1:26">
      <c r="A191" s="182" t="s">
        <v>378</v>
      </c>
      <c r="C191" s="192"/>
      <c r="D191" s="185" t="s">
        <v>41</v>
      </c>
      <c r="E191" s="188">
        <f>SUM(E166:E190)</f>
        <v>0</v>
      </c>
      <c r="F191" s="188">
        <f t="shared" si="29"/>
        <v>0</v>
      </c>
      <c r="G191" s="188">
        <f>SUM(G166:G190)</f>
        <v>0</v>
      </c>
      <c r="H191" s="193"/>
      <c r="I191" s="203"/>
      <c r="J191" s="202"/>
      <c r="K191" s="202"/>
      <c r="L191" s="202"/>
      <c r="M191" s="202"/>
      <c r="N191" s="202"/>
      <c r="O191" s="202"/>
      <c r="P191" s="202"/>
      <c r="Q191" s="202"/>
      <c r="R191" s="202"/>
      <c r="S191" s="202"/>
      <c r="T191" s="202"/>
      <c r="U191" s="202"/>
      <c r="V191" s="202"/>
      <c r="W191" s="202"/>
      <c r="X191" s="202"/>
      <c r="Y191" s="202"/>
      <c r="Z191" s="202"/>
    </row>
    <row r="192" spans="1:26">
      <c r="A192" s="182" t="s">
        <v>447</v>
      </c>
      <c r="C192" s="192">
        <v>16</v>
      </c>
      <c r="D192" s="185" t="s">
        <v>42</v>
      </c>
      <c r="E192" s="195"/>
      <c r="F192" s="188">
        <f t="shared" si="29"/>
        <v>0</v>
      </c>
      <c r="G192" s="199"/>
      <c r="H192" s="196"/>
      <c r="I192" s="204" t="str">
        <f xml:space="preserve"> IF(AND($H192 = "",$F192&lt;&gt;0),"กรุณากรอก คำอธิบายเกี่ยวกับความแตกต่าง","")</f>
        <v/>
      </c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</row>
    <row r="193" spans="1:26">
      <c r="A193" s="182" t="s">
        <v>223</v>
      </c>
      <c r="C193" s="191">
        <v>17</v>
      </c>
      <c r="D193" s="194" t="s">
        <v>43</v>
      </c>
      <c r="E193" s="188">
        <f>SUM(E159:E164,E191,E192)</f>
        <v>0</v>
      </c>
      <c r="F193" s="188">
        <f t="shared" si="29"/>
        <v>0</v>
      </c>
      <c r="G193" s="188">
        <f>SUM(G159:G164,G191,G192)</f>
        <v>0</v>
      </c>
      <c r="H193" s="187"/>
      <c r="I193" s="203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</row>
  </sheetData>
  <sheetProtection algorithmName="SHA-512" hashValue="kFLloOaaQ/RnKq6hOe8NwUv67fTA0EK54kGTAm3czNXkpWpvXo2IvcPA6OeVWsg0uNq93uTQB4JPzQWJbXEO4w==" saltValue="2Mtiyn93COfUMiaVs+s9FQ==" spinCount="100000" sheet="1" objects="1" scenarios="1"/>
  <phoneticPr fontId="13" type="noConversion"/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BFA8-4105-426D-8A53-AE5ECFFAD75E}">
  <dimension ref="A1:AU198"/>
  <sheetViews>
    <sheetView zoomScale="85" zoomScaleNormal="85" workbookViewId="0">
      <selection activeCell="I8" sqref="I8"/>
    </sheetView>
  </sheetViews>
  <sheetFormatPr defaultRowHeight="13.8"/>
  <cols>
    <col min="1" max="1" width="3.5" customWidth="1"/>
    <col min="2" max="2" width="8.796875" style="137"/>
    <col min="3" max="4" width="5.5" customWidth="1"/>
    <col min="5" max="5" width="64.3984375" customWidth="1"/>
    <col min="6" max="7" width="27.3984375" customWidth="1"/>
    <col min="8" max="8" width="27.296875" customWidth="1"/>
    <col min="9" max="14" width="27.3984375" customWidth="1"/>
    <col min="15" max="17" width="9.59765625" customWidth="1"/>
    <col min="18" max="18" width="39.09765625" customWidth="1"/>
    <col min="19" max="29" width="16.59765625" customWidth="1"/>
    <col min="30" max="33" width="16.69921875" customWidth="1"/>
    <col min="34" max="34" width="16.796875" customWidth="1"/>
    <col min="35" max="43" width="16.69921875" customWidth="1"/>
    <col min="44" max="44" width="7.19921875" customWidth="1"/>
    <col min="45" max="45" width="7.59765625" customWidth="1"/>
    <col min="46" max="46" width="31.09765625" customWidth="1"/>
    <col min="47" max="62" width="16.59765625" customWidth="1"/>
  </cols>
  <sheetData>
    <row r="1" spans="2:10" ht="15.6">
      <c r="B1" s="159" t="s">
        <v>455</v>
      </c>
    </row>
    <row r="2" spans="2:10">
      <c r="B2" s="16"/>
    </row>
    <row r="3" spans="2:10">
      <c r="B3" s="53" t="s">
        <v>44</v>
      </c>
      <c r="C3" s="54"/>
      <c r="D3" s="326"/>
      <c r="E3" s="327"/>
      <c r="F3" s="328"/>
    </row>
    <row r="4" spans="2:10">
      <c r="B4" s="17" t="s">
        <v>45</v>
      </c>
      <c r="C4" s="54"/>
      <c r="D4" s="329"/>
      <c r="E4" s="330"/>
      <c r="F4" s="331"/>
    </row>
    <row r="6" spans="2:10" ht="14.4" customHeight="1">
      <c r="B6" s="1" t="s">
        <v>0</v>
      </c>
      <c r="J6" s="18"/>
    </row>
    <row r="7" spans="2:10" ht="14.4" customHeight="1">
      <c r="B7" s="7" t="s">
        <v>1</v>
      </c>
      <c r="C7" s="332" t="s">
        <v>2</v>
      </c>
      <c r="D7" s="333"/>
      <c r="E7" s="334"/>
      <c r="F7" s="7" t="s">
        <v>3</v>
      </c>
      <c r="G7" s="7" t="s">
        <v>4</v>
      </c>
      <c r="H7" s="7" t="s">
        <v>5</v>
      </c>
      <c r="J7" s="18"/>
    </row>
    <row r="8" spans="2:10" s="18" customFormat="1" ht="14.4" customHeight="1">
      <c r="B8" s="3">
        <v>1</v>
      </c>
      <c r="C8" s="278" t="s">
        <v>6</v>
      </c>
      <c r="D8" s="318"/>
      <c r="E8" s="279"/>
      <c r="F8" s="55">
        <f>H75</f>
        <v>0</v>
      </c>
      <c r="G8" s="55">
        <f>H123</f>
        <v>0</v>
      </c>
      <c r="H8" s="55">
        <f>H139</f>
        <v>0</v>
      </c>
    </row>
    <row r="9" spans="2:10" s="18" customFormat="1" ht="30" customHeight="1">
      <c r="B9" s="56">
        <v>2</v>
      </c>
      <c r="C9" s="315" t="s">
        <v>7</v>
      </c>
      <c r="D9" s="316"/>
      <c r="E9" s="317"/>
      <c r="F9" s="57">
        <f>-G44</f>
        <v>0</v>
      </c>
      <c r="G9" s="57">
        <f>-G93</f>
        <v>0</v>
      </c>
      <c r="H9" s="58">
        <f>F9-G9</f>
        <v>0</v>
      </c>
    </row>
    <row r="10" spans="2:10" s="18" customFormat="1" ht="30" customHeight="1">
      <c r="B10" s="56">
        <v>3</v>
      </c>
      <c r="C10" s="315" t="s">
        <v>8</v>
      </c>
      <c r="D10" s="316"/>
      <c r="E10" s="317"/>
      <c r="F10" s="55">
        <f>-SUM(G46,G53:G53,G57)-G68</f>
        <v>0</v>
      </c>
      <c r="G10" s="55">
        <f>-SUM(G95:G96,G105)-G116</f>
        <v>0</v>
      </c>
      <c r="H10" s="58">
        <f>F10-G10</f>
        <v>0</v>
      </c>
    </row>
    <row r="11" spans="2:10" s="18" customFormat="1" ht="30" customHeight="1">
      <c r="B11" s="56">
        <v>4</v>
      </c>
      <c r="C11" s="315" t="s">
        <v>9</v>
      </c>
      <c r="D11" s="316"/>
      <c r="E11" s="317"/>
      <c r="F11" s="55">
        <f>-G52-G61-G73</f>
        <v>0</v>
      </c>
      <c r="G11" s="55">
        <f>-G101-G109-G121</f>
        <v>0</v>
      </c>
      <c r="H11" s="58">
        <f>F11-G11</f>
        <v>0</v>
      </c>
    </row>
    <row r="12" spans="2:10" s="18" customFormat="1" ht="14.4" customHeight="1">
      <c r="B12" s="56">
        <v>5</v>
      </c>
      <c r="C12" s="278" t="s">
        <v>10</v>
      </c>
      <c r="D12" s="318"/>
      <c r="E12" s="279"/>
      <c r="F12" s="57">
        <f>SUM(F8:F11)</f>
        <v>0</v>
      </c>
      <c r="G12" s="57">
        <f>SUM(G8:G11)</f>
        <v>0</v>
      </c>
      <c r="H12" s="57">
        <f>SUM(H8:H11)</f>
        <v>0</v>
      </c>
    </row>
    <row r="15" spans="2:10" ht="14.4" customHeight="1">
      <c r="B15" s="1" t="s">
        <v>11</v>
      </c>
    </row>
    <row r="16" spans="2:10" ht="52.8">
      <c r="B16" s="7" t="s">
        <v>1</v>
      </c>
      <c r="C16" s="319" t="s">
        <v>2</v>
      </c>
      <c r="D16" s="319"/>
      <c r="E16" s="319"/>
      <c r="F16" s="8" t="s">
        <v>10</v>
      </c>
      <c r="G16" s="8" t="s">
        <v>12</v>
      </c>
      <c r="H16" s="8" t="s">
        <v>6</v>
      </c>
      <c r="I16" s="8" t="s">
        <v>13</v>
      </c>
    </row>
    <row r="17" spans="2:10" ht="14.4" customHeight="1">
      <c r="B17" s="59" t="s">
        <v>3</v>
      </c>
      <c r="C17" s="60"/>
      <c r="D17" s="60"/>
      <c r="E17" s="60"/>
      <c r="F17" s="60"/>
      <c r="G17" s="60"/>
      <c r="H17" s="60"/>
      <c r="I17" s="61"/>
    </row>
    <row r="18" spans="2:10" ht="14.4" customHeight="1">
      <c r="B18" s="62">
        <v>1</v>
      </c>
      <c r="C18" s="282" t="s">
        <v>14</v>
      </c>
      <c r="D18" s="282"/>
      <c r="E18" s="282"/>
      <c r="F18" s="63"/>
      <c r="G18" s="63"/>
      <c r="H18" s="63"/>
      <c r="I18" s="64"/>
    </row>
    <row r="19" spans="2:10" ht="14.4" customHeight="1">
      <c r="B19" s="65"/>
      <c r="C19" s="320">
        <v>1.1000000000000001</v>
      </c>
      <c r="D19" s="322" t="s">
        <v>379</v>
      </c>
      <c r="E19" s="323"/>
      <c r="F19" s="67"/>
      <c r="G19" s="67"/>
      <c r="H19" s="68"/>
      <c r="I19" s="69"/>
      <c r="J19" s="2"/>
    </row>
    <row r="20" spans="2:10" ht="14.4" customHeight="1">
      <c r="B20" s="65"/>
      <c r="C20" s="320"/>
      <c r="D20" s="70" t="s">
        <v>380</v>
      </c>
      <c r="E20" s="4" t="s">
        <v>381</v>
      </c>
      <c r="F20" s="9"/>
      <c r="G20" s="71">
        <f>H20-F20</f>
        <v>0</v>
      </c>
      <c r="H20" s="9"/>
      <c r="I20" s="10"/>
    </row>
    <row r="21" spans="2:10" ht="14.4" customHeight="1">
      <c r="B21" s="65"/>
      <c r="C21" s="320"/>
      <c r="D21" s="70" t="s">
        <v>382</v>
      </c>
      <c r="E21" s="4" t="s">
        <v>383</v>
      </c>
      <c r="F21" s="9"/>
      <c r="G21" s="71">
        <f>H21-F21</f>
        <v>0</v>
      </c>
      <c r="H21" s="9"/>
      <c r="I21" s="10"/>
    </row>
    <row r="22" spans="2:10" ht="14.4" customHeight="1">
      <c r="B22" s="65"/>
      <c r="C22" s="320"/>
      <c r="D22" s="70" t="s">
        <v>384</v>
      </c>
      <c r="E22" s="72" t="s">
        <v>385</v>
      </c>
      <c r="F22" s="9"/>
      <c r="G22" s="71">
        <f>H22-F22</f>
        <v>0</v>
      </c>
      <c r="H22" s="9"/>
      <c r="I22" s="10"/>
    </row>
    <row r="23" spans="2:10" ht="14.4" customHeight="1">
      <c r="B23" s="65"/>
      <c r="C23" s="321"/>
      <c r="D23" s="74" t="s">
        <v>15</v>
      </c>
      <c r="E23" s="63"/>
      <c r="F23" s="71">
        <f>F$20+F$21+F$22</f>
        <v>0</v>
      </c>
      <c r="G23" s="71">
        <f>H23-F23</f>
        <v>0</v>
      </c>
      <c r="H23" s="75">
        <f t="shared" ref="H23" si="0">H$20+H$21+H$22</f>
        <v>0</v>
      </c>
      <c r="I23" s="76"/>
    </row>
    <row r="24" spans="2:10" ht="14.4" customHeight="1">
      <c r="B24" s="65"/>
      <c r="C24" s="77">
        <v>1.2</v>
      </c>
      <c r="D24" s="72" t="s">
        <v>386</v>
      </c>
      <c r="E24" s="78"/>
      <c r="F24" s="9"/>
      <c r="G24" s="71">
        <f t="shared" ref="G24:G44" si="1">H24-F24</f>
        <v>0</v>
      </c>
      <c r="H24" s="9"/>
      <c r="I24" s="10"/>
    </row>
    <row r="25" spans="2:10" ht="14.4" customHeight="1">
      <c r="B25" s="65"/>
      <c r="C25" s="79">
        <v>1.3</v>
      </c>
      <c r="D25" s="278" t="s">
        <v>387</v>
      </c>
      <c r="E25" s="279"/>
      <c r="F25" s="9"/>
      <c r="G25" s="71">
        <f t="shared" si="1"/>
        <v>0</v>
      </c>
      <c r="H25" s="9"/>
      <c r="I25" s="10"/>
    </row>
    <row r="26" spans="2:10" ht="14.4" customHeight="1">
      <c r="B26" s="65"/>
      <c r="C26" s="80">
        <v>1.4</v>
      </c>
      <c r="D26" s="278" t="s">
        <v>388</v>
      </c>
      <c r="E26" s="279"/>
      <c r="F26" s="9"/>
      <c r="G26" s="71">
        <f t="shared" si="1"/>
        <v>0</v>
      </c>
      <c r="H26" s="9"/>
      <c r="I26" s="10"/>
    </row>
    <row r="27" spans="2:10" ht="14.4" customHeight="1">
      <c r="B27" s="65"/>
      <c r="C27" s="80">
        <v>1.5</v>
      </c>
      <c r="D27" s="299" t="s">
        <v>389</v>
      </c>
      <c r="E27" s="300"/>
      <c r="F27" s="9"/>
      <c r="G27" s="71">
        <f t="shared" si="1"/>
        <v>0</v>
      </c>
      <c r="H27" s="9"/>
      <c r="I27" s="10"/>
    </row>
    <row r="28" spans="2:10" ht="14.4" customHeight="1">
      <c r="B28" s="65"/>
      <c r="C28" s="79">
        <v>1.6</v>
      </c>
      <c r="D28" s="310" t="s">
        <v>390</v>
      </c>
      <c r="E28" s="302"/>
      <c r="F28" s="9"/>
      <c r="G28" s="71">
        <f t="shared" si="1"/>
        <v>0</v>
      </c>
      <c r="H28" s="9"/>
      <c r="I28" s="10"/>
    </row>
    <row r="29" spans="2:10">
      <c r="B29" s="65"/>
      <c r="C29" s="81">
        <v>1.7</v>
      </c>
      <c r="D29" s="324" t="s">
        <v>391</v>
      </c>
      <c r="E29" s="325"/>
      <c r="F29" s="9"/>
      <c r="G29" s="71">
        <f t="shared" si="1"/>
        <v>0</v>
      </c>
      <c r="H29" s="9"/>
      <c r="I29" s="10"/>
      <c r="J29" s="82"/>
    </row>
    <row r="30" spans="2:10" ht="14.4" customHeight="1">
      <c r="B30" s="65"/>
      <c r="C30" s="73">
        <v>1.8</v>
      </c>
      <c r="D30" s="310" t="s">
        <v>392</v>
      </c>
      <c r="E30" s="302"/>
      <c r="F30" s="83"/>
      <c r="G30" s="84">
        <f t="shared" si="1"/>
        <v>0</v>
      </c>
      <c r="H30" s="83"/>
      <c r="I30" s="85"/>
    </row>
    <row r="31" spans="2:10" ht="14.4" customHeight="1">
      <c r="B31" s="65"/>
      <c r="C31" s="81">
        <v>1.9</v>
      </c>
      <c r="D31" s="310" t="s">
        <v>393</v>
      </c>
      <c r="E31" s="302"/>
      <c r="F31" s="9"/>
      <c r="G31" s="71">
        <f t="shared" si="1"/>
        <v>0</v>
      </c>
      <c r="H31" s="9"/>
      <c r="I31" s="10"/>
    </row>
    <row r="32" spans="2:10" ht="14.4" customHeight="1">
      <c r="B32" s="65"/>
      <c r="C32" s="86" t="s">
        <v>394</v>
      </c>
      <c r="D32" s="311" t="s">
        <v>395</v>
      </c>
      <c r="E32" s="312"/>
      <c r="F32" s="9"/>
      <c r="G32" s="71">
        <f t="shared" si="1"/>
        <v>0</v>
      </c>
      <c r="H32" s="9"/>
      <c r="I32" s="10"/>
      <c r="J32" s="2"/>
    </row>
    <row r="33" spans="2:10" ht="14.4" customHeight="1">
      <c r="B33" s="65"/>
      <c r="C33" s="79">
        <v>1.1100000000000001</v>
      </c>
      <c r="D33" s="299" t="s">
        <v>396</v>
      </c>
      <c r="E33" s="300"/>
      <c r="F33" s="9"/>
      <c r="G33" s="71">
        <f t="shared" si="1"/>
        <v>0</v>
      </c>
      <c r="H33" s="9"/>
      <c r="I33" s="10"/>
      <c r="J33" s="2"/>
    </row>
    <row r="34" spans="2:10" ht="14.4" customHeight="1">
      <c r="B34" s="65"/>
      <c r="C34" s="80">
        <v>1.1200000000000001</v>
      </c>
      <c r="D34" s="287" t="s">
        <v>397</v>
      </c>
      <c r="E34" s="287"/>
      <c r="F34" s="9"/>
      <c r="G34" s="71">
        <f t="shared" si="1"/>
        <v>0</v>
      </c>
      <c r="H34" s="9"/>
      <c r="I34" s="10"/>
      <c r="J34" s="2"/>
    </row>
    <row r="35" spans="2:10" ht="14.4" customHeight="1">
      <c r="B35" s="65"/>
      <c r="C35" s="87">
        <v>1.1299999999999999</v>
      </c>
      <c r="D35" s="299" t="s">
        <v>398</v>
      </c>
      <c r="E35" s="300"/>
      <c r="F35" s="9"/>
      <c r="G35" s="71">
        <f t="shared" si="1"/>
        <v>0</v>
      </c>
      <c r="H35" s="9"/>
      <c r="I35" s="10"/>
    </row>
    <row r="36" spans="2:10" ht="14.4" customHeight="1">
      <c r="B36" s="65"/>
      <c r="C36" s="87">
        <v>1.1399999999999999</v>
      </c>
      <c r="D36" s="283" t="s">
        <v>399</v>
      </c>
      <c r="E36" s="284"/>
      <c r="F36" s="9"/>
      <c r="G36" s="88">
        <f t="shared" si="1"/>
        <v>0</v>
      </c>
      <c r="H36" s="9"/>
      <c r="I36" s="89"/>
    </row>
    <row r="37" spans="2:10" ht="14.4" customHeight="1">
      <c r="B37" s="65"/>
      <c r="C37" s="87">
        <v>1.1499999999999999</v>
      </c>
      <c r="D37" s="278" t="s">
        <v>400</v>
      </c>
      <c r="E37" s="279"/>
      <c r="F37" s="71"/>
      <c r="G37" s="71"/>
      <c r="H37" s="90"/>
      <c r="I37" s="91"/>
      <c r="J37" s="2"/>
    </row>
    <row r="38" spans="2:10" ht="14.4" customHeight="1">
      <c r="B38" s="65"/>
      <c r="C38" s="92"/>
      <c r="D38" s="70" t="s">
        <v>380</v>
      </c>
      <c r="E38" s="93" t="s">
        <v>401</v>
      </c>
      <c r="F38" s="94"/>
      <c r="G38" s="71">
        <f t="shared" si="1"/>
        <v>0</v>
      </c>
      <c r="H38" s="95"/>
      <c r="I38" s="89"/>
    </row>
    <row r="39" spans="2:10" ht="14.4" customHeight="1">
      <c r="B39" s="65"/>
      <c r="C39" s="92"/>
      <c r="D39" s="70" t="s">
        <v>382</v>
      </c>
      <c r="E39" s="93" t="s">
        <v>401</v>
      </c>
      <c r="F39" s="94"/>
      <c r="G39" s="71">
        <f t="shared" si="1"/>
        <v>0</v>
      </c>
      <c r="H39" s="95"/>
      <c r="I39" s="89"/>
    </row>
    <row r="40" spans="2:10" ht="14.4" customHeight="1">
      <c r="B40" s="65"/>
      <c r="C40" s="92"/>
      <c r="D40" s="70" t="s">
        <v>384</v>
      </c>
      <c r="E40" s="93" t="s">
        <v>401</v>
      </c>
      <c r="F40" s="94"/>
      <c r="G40" s="71">
        <f t="shared" si="1"/>
        <v>0</v>
      </c>
      <c r="H40" s="95"/>
      <c r="I40" s="89"/>
    </row>
    <row r="41" spans="2:10" ht="14.4" customHeight="1">
      <c r="B41" s="65"/>
      <c r="C41" s="96"/>
      <c r="D41" s="70" t="s">
        <v>402</v>
      </c>
      <c r="E41" s="93" t="s">
        <v>401</v>
      </c>
      <c r="F41" s="94"/>
      <c r="G41" s="71">
        <f t="shared" si="1"/>
        <v>0</v>
      </c>
      <c r="H41" s="95"/>
      <c r="I41" s="89"/>
    </row>
    <row r="42" spans="2:10" ht="14.4" customHeight="1">
      <c r="B42" s="65"/>
      <c r="C42" s="92"/>
      <c r="D42" s="70" t="s">
        <v>403</v>
      </c>
      <c r="E42" s="93" t="s">
        <v>401</v>
      </c>
      <c r="F42" s="94"/>
      <c r="G42" s="71">
        <f t="shared" si="1"/>
        <v>0</v>
      </c>
      <c r="H42" s="95"/>
      <c r="I42" s="89"/>
    </row>
    <row r="43" spans="2:10" ht="14.4" customHeight="1">
      <c r="B43" s="65"/>
      <c r="C43" s="96"/>
      <c r="D43" s="293" t="s">
        <v>16</v>
      </c>
      <c r="E43" s="294"/>
      <c r="F43" s="88">
        <f>SUM(F38:F42)</f>
        <v>0</v>
      </c>
      <c r="G43" s="71">
        <f t="shared" si="1"/>
        <v>0</v>
      </c>
      <c r="H43" s="88">
        <f>SUM(H38:H42)</f>
        <v>0</v>
      </c>
      <c r="I43" s="91"/>
    </row>
    <row r="44" spans="2:10" ht="14.4" customHeight="1">
      <c r="B44" s="97"/>
      <c r="C44" s="87">
        <v>1.1599999999999999</v>
      </c>
      <c r="D44" s="313" t="s">
        <v>404</v>
      </c>
      <c r="E44" s="314"/>
      <c r="F44" s="98">
        <f>SUM(F$23:F$36,F$43)</f>
        <v>0</v>
      </c>
      <c r="G44" s="98">
        <f t="shared" si="1"/>
        <v>0</v>
      </c>
      <c r="H44" s="98">
        <f>SUM(H$23:H$36,H$43)</f>
        <v>0</v>
      </c>
      <c r="I44" s="99"/>
    </row>
    <row r="45" spans="2:10" ht="14.4" customHeight="1">
      <c r="B45" s="65">
        <v>2</v>
      </c>
      <c r="C45" s="282" t="s">
        <v>17</v>
      </c>
      <c r="D45" s="282"/>
      <c r="E45" s="282"/>
      <c r="F45" s="63"/>
      <c r="G45" s="63"/>
      <c r="H45" s="63"/>
      <c r="I45" s="64"/>
    </row>
    <row r="46" spans="2:10" ht="14.4" customHeight="1">
      <c r="B46" s="65"/>
      <c r="C46" s="66">
        <v>2.1</v>
      </c>
      <c r="D46" s="297" t="s">
        <v>405</v>
      </c>
      <c r="E46" s="298"/>
      <c r="F46" s="100"/>
      <c r="G46" s="84">
        <f t="shared" ref="G46:G57" si="2">H46-F46</f>
        <v>0</v>
      </c>
      <c r="H46" s="9"/>
      <c r="I46" s="11"/>
    </row>
    <row r="47" spans="2:10" ht="14.4" customHeight="1">
      <c r="B47" s="101"/>
      <c r="C47" s="102">
        <v>2.2000000000000002</v>
      </c>
      <c r="D47" s="301" t="s">
        <v>406</v>
      </c>
      <c r="E47" s="302"/>
      <c r="F47" s="100"/>
      <c r="G47" s="91"/>
      <c r="H47" s="68"/>
      <c r="I47" s="91"/>
    </row>
    <row r="48" spans="2:10" ht="14.4" customHeight="1">
      <c r="B48" s="101"/>
      <c r="C48" s="103"/>
      <c r="D48" s="104" t="s">
        <v>380</v>
      </c>
      <c r="E48" s="105" t="s">
        <v>407</v>
      </c>
      <c r="F48" s="100"/>
      <c r="G48" s="71">
        <f t="shared" si="2"/>
        <v>0</v>
      </c>
      <c r="H48" s="95"/>
      <c r="I48" s="11"/>
      <c r="J48" s="2"/>
    </row>
    <row r="49" spans="2:10" ht="14.4" customHeight="1">
      <c r="B49" s="101"/>
      <c r="C49" s="103"/>
      <c r="D49" s="104" t="s">
        <v>382</v>
      </c>
      <c r="E49" s="105" t="s">
        <v>408</v>
      </c>
      <c r="F49" s="100"/>
      <c r="G49" s="71">
        <f t="shared" si="2"/>
        <v>0</v>
      </c>
      <c r="H49" s="95"/>
      <c r="I49" s="11"/>
      <c r="J49" s="2"/>
    </row>
    <row r="50" spans="2:10" ht="30" customHeight="1">
      <c r="B50" s="101"/>
      <c r="C50" s="103"/>
      <c r="D50" s="106" t="s">
        <v>384</v>
      </c>
      <c r="E50" s="4" t="s">
        <v>409</v>
      </c>
      <c r="F50" s="100"/>
      <c r="G50" s="71">
        <f t="shared" si="2"/>
        <v>0</v>
      </c>
      <c r="H50" s="95"/>
      <c r="I50" s="11"/>
      <c r="J50" s="2"/>
    </row>
    <row r="51" spans="2:10">
      <c r="B51" s="101"/>
      <c r="C51" s="103"/>
      <c r="D51" s="107" t="s">
        <v>402</v>
      </c>
      <c r="E51" s="105" t="s">
        <v>410</v>
      </c>
      <c r="F51" s="100"/>
      <c r="G51" s="71">
        <f t="shared" si="2"/>
        <v>0</v>
      </c>
      <c r="H51" s="9"/>
      <c r="I51" s="11"/>
    </row>
    <row r="52" spans="2:10" ht="14.4" customHeight="1">
      <c r="B52" s="101"/>
      <c r="C52" s="108"/>
      <c r="D52" s="303" t="s">
        <v>18</v>
      </c>
      <c r="E52" s="294"/>
      <c r="F52" s="100"/>
      <c r="G52" s="109">
        <f t="shared" si="2"/>
        <v>0</v>
      </c>
      <c r="H52" s="110">
        <f>SUM(H48:H51)</f>
        <v>0</v>
      </c>
      <c r="I52" s="99"/>
    </row>
    <row r="53" spans="2:10" ht="14.4" customHeight="1">
      <c r="B53" s="65"/>
      <c r="C53" s="111">
        <v>2.2999999999999998</v>
      </c>
      <c r="D53" s="309" t="s">
        <v>411</v>
      </c>
      <c r="E53" s="309"/>
      <c r="F53" s="100"/>
      <c r="G53" s="71">
        <f t="shared" si="2"/>
        <v>0</v>
      </c>
      <c r="H53" s="9"/>
      <c r="I53" s="11"/>
    </row>
    <row r="54" spans="2:10" ht="14.4" customHeight="1">
      <c r="B54" s="65"/>
      <c r="C54" s="102">
        <v>2.4</v>
      </c>
      <c r="D54" s="287" t="s">
        <v>412</v>
      </c>
      <c r="E54" s="287"/>
      <c r="F54" s="71"/>
      <c r="G54" s="71"/>
      <c r="H54" s="68"/>
      <c r="I54" s="99"/>
    </row>
    <row r="55" spans="2:10" ht="14.4" customHeight="1">
      <c r="B55" s="65"/>
      <c r="C55" s="103"/>
      <c r="D55" s="70" t="s">
        <v>380</v>
      </c>
      <c r="E55" s="93" t="s">
        <v>401</v>
      </c>
      <c r="F55" s="100"/>
      <c r="G55" s="71">
        <f t="shared" si="2"/>
        <v>0</v>
      </c>
      <c r="H55" s="112"/>
      <c r="I55" s="113"/>
    </row>
    <row r="56" spans="2:10" ht="14.4" customHeight="1">
      <c r="B56" s="65"/>
      <c r="C56" s="103"/>
      <c r="D56" s="70" t="s">
        <v>382</v>
      </c>
      <c r="E56" s="93" t="s">
        <v>401</v>
      </c>
      <c r="F56" s="100"/>
      <c r="G56" s="71">
        <f t="shared" si="2"/>
        <v>0</v>
      </c>
      <c r="H56" s="112"/>
      <c r="I56" s="113"/>
    </row>
    <row r="57" spans="2:10" ht="14.4" customHeight="1">
      <c r="B57" s="65"/>
      <c r="C57" s="108"/>
      <c r="D57" s="293" t="s">
        <v>19</v>
      </c>
      <c r="E57" s="294"/>
      <c r="F57" s="100"/>
      <c r="G57" s="71">
        <f t="shared" si="2"/>
        <v>0</v>
      </c>
      <c r="H57" s="71">
        <f>SUM(H55:H56)</f>
        <v>0</v>
      </c>
      <c r="I57" s="99"/>
    </row>
    <row r="58" spans="2:10" ht="14.4" customHeight="1">
      <c r="B58" s="65"/>
      <c r="C58" s="102">
        <v>2.5</v>
      </c>
      <c r="D58" s="287" t="s">
        <v>413</v>
      </c>
      <c r="E58" s="287"/>
      <c r="F58" s="71"/>
      <c r="G58" s="71"/>
      <c r="H58" s="68"/>
      <c r="I58" s="99"/>
    </row>
    <row r="59" spans="2:10" ht="14.4" customHeight="1">
      <c r="B59" s="65"/>
      <c r="C59" s="103"/>
      <c r="D59" s="70" t="s">
        <v>380</v>
      </c>
      <c r="E59" s="93" t="s">
        <v>401</v>
      </c>
      <c r="F59" s="100"/>
      <c r="G59" s="71">
        <f t="shared" ref="G59:G62" si="3">H59-F59</f>
        <v>0</v>
      </c>
      <c r="H59" s="112"/>
      <c r="I59" s="113"/>
    </row>
    <row r="60" spans="2:10" ht="14.4" customHeight="1">
      <c r="B60" s="65"/>
      <c r="C60" s="103"/>
      <c r="D60" s="70" t="s">
        <v>382</v>
      </c>
      <c r="E60" s="93" t="s">
        <v>401</v>
      </c>
      <c r="F60" s="100"/>
      <c r="G60" s="71">
        <f t="shared" si="3"/>
        <v>0</v>
      </c>
      <c r="H60" s="112"/>
      <c r="I60" s="113"/>
    </row>
    <row r="61" spans="2:10" ht="14.4" customHeight="1">
      <c r="B61" s="65"/>
      <c r="C61" s="108"/>
      <c r="D61" s="293" t="s">
        <v>20</v>
      </c>
      <c r="E61" s="294"/>
      <c r="F61" s="100"/>
      <c r="G61" s="71">
        <f t="shared" si="3"/>
        <v>0</v>
      </c>
      <c r="H61" s="71">
        <f>SUM(H59:H60)</f>
        <v>0</v>
      </c>
      <c r="I61" s="99"/>
    </row>
    <row r="62" spans="2:10" ht="14.4" customHeight="1">
      <c r="B62" s="65"/>
      <c r="C62" s="79">
        <v>2.6</v>
      </c>
      <c r="D62" s="285" t="s">
        <v>414</v>
      </c>
      <c r="E62" s="285"/>
      <c r="F62" s="100"/>
      <c r="G62" s="114">
        <f t="shared" si="3"/>
        <v>0</v>
      </c>
      <c r="H62" s="114">
        <f>SUM(H46,H52:H53,H57,H61)</f>
        <v>0</v>
      </c>
      <c r="I62" s="99"/>
    </row>
    <row r="63" spans="2:10" ht="14.4" customHeight="1">
      <c r="B63" s="62">
        <v>3</v>
      </c>
      <c r="C63" s="304" t="s">
        <v>21</v>
      </c>
      <c r="D63" s="282"/>
      <c r="E63" s="282"/>
      <c r="F63" s="63"/>
      <c r="G63" s="63"/>
      <c r="H63" s="63"/>
      <c r="I63" s="64"/>
    </row>
    <row r="64" spans="2:10" ht="14.4" customHeight="1">
      <c r="B64" s="65"/>
      <c r="C64" s="66">
        <v>3.1</v>
      </c>
      <c r="D64" s="310" t="s">
        <v>415</v>
      </c>
      <c r="E64" s="302"/>
      <c r="F64" s="91"/>
      <c r="G64" s="71"/>
      <c r="H64" s="71"/>
      <c r="I64" s="71"/>
    </row>
    <row r="65" spans="2:9" ht="14.4" customHeight="1">
      <c r="B65" s="65"/>
      <c r="C65" s="103"/>
      <c r="D65" s="115" t="s">
        <v>380</v>
      </c>
      <c r="E65" s="116" t="s">
        <v>416</v>
      </c>
      <c r="F65" s="83"/>
      <c r="G65" s="71">
        <f t="shared" ref="G65:G75" si="4">H65-F65</f>
        <v>0</v>
      </c>
      <c r="H65" s="117"/>
      <c r="I65" s="11"/>
    </row>
    <row r="66" spans="2:9" ht="14.4" customHeight="1">
      <c r="B66" s="65"/>
      <c r="C66" s="103"/>
      <c r="D66" s="115" t="s">
        <v>382</v>
      </c>
      <c r="E66" s="116" t="s">
        <v>417</v>
      </c>
      <c r="F66" s="83"/>
      <c r="G66" s="71">
        <f t="shared" si="4"/>
        <v>0</v>
      </c>
      <c r="H66" s="117"/>
      <c r="I66" s="11"/>
    </row>
    <row r="67" spans="2:9" ht="30" customHeight="1">
      <c r="B67" s="65"/>
      <c r="C67" s="103"/>
      <c r="D67" s="106" t="s">
        <v>384</v>
      </c>
      <c r="E67" s="160" t="s">
        <v>457</v>
      </c>
      <c r="F67" s="83"/>
      <c r="G67" s="71">
        <f t="shared" si="4"/>
        <v>0</v>
      </c>
      <c r="H67" s="117"/>
      <c r="I67" s="11"/>
    </row>
    <row r="68" spans="2:9" ht="14.4" customHeight="1">
      <c r="B68" s="65"/>
      <c r="C68" s="108"/>
      <c r="D68" s="272" t="s">
        <v>22</v>
      </c>
      <c r="E68" s="274"/>
      <c r="F68" s="84">
        <f>SUM(F65:F67)</f>
        <v>0</v>
      </c>
      <c r="G68" s="71">
        <f t="shared" si="4"/>
        <v>0</v>
      </c>
      <c r="H68" s="117"/>
      <c r="I68" s="99"/>
    </row>
    <row r="69" spans="2:9" ht="14.4" customHeight="1">
      <c r="B69" s="65"/>
      <c r="C69" s="79">
        <v>3.2</v>
      </c>
      <c r="D69" s="283" t="s">
        <v>418</v>
      </c>
      <c r="E69" s="284"/>
      <c r="F69" s="91"/>
      <c r="G69" s="71"/>
      <c r="H69" s="117"/>
      <c r="I69" s="71"/>
    </row>
    <row r="70" spans="2:9" ht="14.4" customHeight="1">
      <c r="B70" s="65"/>
      <c r="C70" s="103"/>
      <c r="D70" s="115" t="s">
        <v>380</v>
      </c>
      <c r="E70" s="116" t="s">
        <v>416</v>
      </c>
      <c r="F70" s="9"/>
      <c r="G70" s="71">
        <f t="shared" si="4"/>
        <v>0</v>
      </c>
      <c r="H70" s="118"/>
      <c r="I70" s="11"/>
    </row>
    <row r="71" spans="2:9" ht="14.4" customHeight="1">
      <c r="B71" s="65"/>
      <c r="C71" s="103"/>
      <c r="D71" s="115" t="s">
        <v>382</v>
      </c>
      <c r="E71" s="116" t="s">
        <v>417</v>
      </c>
      <c r="F71" s="9"/>
      <c r="G71" s="71">
        <f t="shared" si="4"/>
        <v>0</v>
      </c>
      <c r="H71" s="118"/>
      <c r="I71" s="11"/>
    </row>
    <row r="72" spans="2:9" ht="30" customHeight="1">
      <c r="B72" s="65"/>
      <c r="C72" s="103"/>
      <c r="D72" s="106" t="s">
        <v>384</v>
      </c>
      <c r="E72" s="5" t="s">
        <v>419</v>
      </c>
      <c r="F72" s="9"/>
      <c r="G72" s="71">
        <f t="shared" si="4"/>
        <v>0</v>
      </c>
      <c r="H72" s="118"/>
      <c r="I72" s="11"/>
    </row>
    <row r="73" spans="2:9" ht="14.4" customHeight="1">
      <c r="B73" s="65"/>
      <c r="C73" s="108"/>
      <c r="D73" s="307" t="s">
        <v>23</v>
      </c>
      <c r="E73" s="308"/>
      <c r="F73" s="84">
        <f>SUM(F70:F72)</f>
        <v>0</v>
      </c>
      <c r="G73" s="71">
        <f t="shared" si="4"/>
        <v>0</v>
      </c>
      <c r="H73" s="118"/>
      <c r="I73" s="119"/>
    </row>
    <row r="74" spans="2:9" ht="14.4" customHeight="1">
      <c r="B74" s="97"/>
      <c r="C74" s="81">
        <v>3.3</v>
      </c>
      <c r="D74" s="285" t="s">
        <v>420</v>
      </c>
      <c r="E74" s="285"/>
      <c r="F74" s="109">
        <f>F68+F73</f>
        <v>0</v>
      </c>
      <c r="G74" s="109">
        <f t="shared" si="4"/>
        <v>0</v>
      </c>
      <c r="H74" s="118"/>
      <c r="I74" s="119"/>
    </row>
    <row r="75" spans="2:9" ht="14.4" customHeight="1">
      <c r="B75" s="6">
        <v>4</v>
      </c>
      <c r="C75" s="286" t="s">
        <v>24</v>
      </c>
      <c r="D75" s="286"/>
      <c r="E75" s="286"/>
      <c r="F75" s="109">
        <f>F44+F62+F74</f>
        <v>0</v>
      </c>
      <c r="G75" s="109">
        <f t="shared" si="4"/>
        <v>0</v>
      </c>
      <c r="H75" s="120">
        <f>H44+H62+H74</f>
        <v>0</v>
      </c>
      <c r="I75" s="119"/>
    </row>
    <row r="76" spans="2:9">
      <c r="B76" s="121" t="s">
        <v>4</v>
      </c>
      <c r="C76" s="122"/>
      <c r="D76" s="122"/>
      <c r="E76" s="122"/>
      <c r="F76" s="122"/>
      <c r="G76" s="122"/>
      <c r="H76" s="122"/>
      <c r="I76" s="123"/>
    </row>
    <row r="77" spans="2:9" ht="14.4" customHeight="1">
      <c r="B77" s="124">
        <v>5</v>
      </c>
      <c r="C77" s="304" t="s">
        <v>25</v>
      </c>
      <c r="D77" s="282"/>
      <c r="E77" s="282"/>
      <c r="F77" s="63"/>
      <c r="G77" s="63"/>
      <c r="H77" s="63"/>
      <c r="I77" s="64"/>
    </row>
    <row r="78" spans="2:9" ht="14.4" customHeight="1">
      <c r="B78" s="125"/>
      <c r="C78" s="12">
        <v>5.0999999999999996</v>
      </c>
      <c r="D78" s="305" t="s">
        <v>421</v>
      </c>
      <c r="E78" s="306"/>
      <c r="F78" s="9"/>
      <c r="G78" s="71">
        <f t="shared" ref="G78:G85" si="5">H78-F78</f>
        <v>0</v>
      </c>
      <c r="H78" s="9"/>
      <c r="I78" s="10"/>
    </row>
    <row r="79" spans="2:9" ht="14.4" customHeight="1">
      <c r="B79" s="125"/>
      <c r="C79" s="12">
        <v>5.2</v>
      </c>
      <c r="D79" s="299" t="s">
        <v>422</v>
      </c>
      <c r="E79" s="300"/>
      <c r="F79" s="9"/>
      <c r="G79" s="71">
        <f t="shared" si="5"/>
        <v>0</v>
      </c>
      <c r="H79" s="9"/>
      <c r="I79" s="10"/>
    </row>
    <row r="80" spans="2:9" ht="14.4" customHeight="1">
      <c r="B80" s="125"/>
      <c r="C80" s="3">
        <v>5.3</v>
      </c>
      <c r="D80" s="305" t="s">
        <v>423</v>
      </c>
      <c r="E80" s="306"/>
      <c r="F80" s="9"/>
      <c r="G80" s="71">
        <f t="shared" si="5"/>
        <v>0</v>
      </c>
      <c r="H80" s="9"/>
      <c r="I80" s="10"/>
    </row>
    <row r="81" spans="2:9" ht="14.4" customHeight="1">
      <c r="B81" s="125"/>
      <c r="C81" s="3">
        <v>5.4</v>
      </c>
      <c r="D81" s="305" t="s">
        <v>424</v>
      </c>
      <c r="E81" s="306"/>
      <c r="F81" s="9"/>
      <c r="G81" s="71">
        <f t="shared" si="5"/>
        <v>0</v>
      </c>
      <c r="H81" s="9"/>
      <c r="I81" s="10"/>
    </row>
    <row r="82" spans="2:9" ht="14.4" customHeight="1">
      <c r="B82" s="125"/>
      <c r="C82" s="3">
        <v>5.5</v>
      </c>
      <c r="D82" s="305" t="s">
        <v>425</v>
      </c>
      <c r="E82" s="306"/>
      <c r="F82" s="9"/>
      <c r="G82" s="71">
        <f t="shared" si="5"/>
        <v>0</v>
      </c>
      <c r="H82" s="9"/>
      <c r="I82" s="10"/>
    </row>
    <row r="83" spans="2:9" ht="14.4" customHeight="1">
      <c r="B83" s="125"/>
      <c r="C83" s="3">
        <v>5.6</v>
      </c>
      <c r="D83" s="305" t="s">
        <v>426</v>
      </c>
      <c r="E83" s="306"/>
      <c r="F83" s="9"/>
      <c r="G83" s="91">
        <f t="shared" si="5"/>
        <v>0</v>
      </c>
      <c r="H83" s="9"/>
      <c r="I83" s="10"/>
    </row>
    <row r="84" spans="2:9" ht="14.4" customHeight="1">
      <c r="B84" s="125"/>
      <c r="C84" s="3">
        <v>5.9</v>
      </c>
      <c r="D84" s="299" t="s">
        <v>398</v>
      </c>
      <c r="E84" s="300"/>
      <c r="F84" s="9"/>
      <c r="G84" s="71">
        <f t="shared" si="5"/>
        <v>0</v>
      </c>
      <c r="H84" s="9"/>
      <c r="I84" s="10"/>
    </row>
    <row r="85" spans="2:9" ht="14.4" customHeight="1">
      <c r="B85" s="125"/>
      <c r="C85" s="3">
        <v>5.8</v>
      </c>
      <c r="D85" s="305" t="s">
        <v>399</v>
      </c>
      <c r="E85" s="306"/>
      <c r="F85" s="9"/>
      <c r="G85" s="88">
        <f t="shared" si="5"/>
        <v>0</v>
      </c>
      <c r="H85" s="9"/>
      <c r="I85" s="10"/>
    </row>
    <row r="86" spans="2:9" ht="14.4" customHeight="1">
      <c r="B86" s="125"/>
      <c r="C86" s="126">
        <v>5.9</v>
      </c>
      <c r="D86" s="278" t="s">
        <v>427</v>
      </c>
      <c r="E86" s="279"/>
      <c r="F86" s="71"/>
      <c r="G86" s="71"/>
      <c r="H86" s="71"/>
      <c r="I86" s="71"/>
    </row>
    <row r="87" spans="2:9" ht="14.4" customHeight="1">
      <c r="B87" s="65"/>
      <c r="C87" s="92"/>
      <c r="D87" s="70" t="s">
        <v>380</v>
      </c>
      <c r="E87" s="93" t="s">
        <v>401</v>
      </c>
      <c r="F87" s="94"/>
      <c r="G87" s="71">
        <f t="shared" ref="G87:G93" si="6">H87-F87</f>
        <v>0</v>
      </c>
      <c r="H87" s="95"/>
      <c r="I87" s="89"/>
    </row>
    <row r="88" spans="2:9" ht="14.4" customHeight="1">
      <c r="B88" s="65"/>
      <c r="C88" s="92"/>
      <c r="D88" s="70" t="s">
        <v>382</v>
      </c>
      <c r="E88" s="93" t="s">
        <v>401</v>
      </c>
      <c r="F88" s="94"/>
      <c r="G88" s="71">
        <f t="shared" si="6"/>
        <v>0</v>
      </c>
      <c r="H88" s="95"/>
      <c r="I88" s="89"/>
    </row>
    <row r="89" spans="2:9" ht="14.4" customHeight="1">
      <c r="B89" s="65"/>
      <c r="C89" s="92"/>
      <c r="D89" s="70" t="s">
        <v>384</v>
      </c>
      <c r="E89" s="93" t="s">
        <v>401</v>
      </c>
      <c r="F89" s="94"/>
      <c r="G89" s="71">
        <f t="shared" si="6"/>
        <v>0</v>
      </c>
      <c r="H89" s="95"/>
      <c r="I89" s="89"/>
    </row>
    <row r="90" spans="2:9" ht="14.4" customHeight="1">
      <c r="B90" s="65"/>
      <c r="C90" s="96"/>
      <c r="D90" s="70" t="s">
        <v>402</v>
      </c>
      <c r="E90" s="93" t="s">
        <v>401</v>
      </c>
      <c r="F90" s="94"/>
      <c r="G90" s="71">
        <f t="shared" si="6"/>
        <v>0</v>
      </c>
      <c r="H90" s="95"/>
      <c r="I90" s="89"/>
    </row>
    <row r="91" spans="2:9" ht="14.4" customHeight="1">
      <c r="B91" s="65"/>
      <c r="C91" s="92"/>
      <c r="D91" s="70" t="s">
        <v>403</v>
      </c>
      <c r="E91" s="93" t="s">
        <v>401</v>
      </c>
      <c r="F91" s="94"/>
      <c r="G91" s="71">
        <f t="shared" si="6"/>
        <v>0</v>
      </c>
      <c r="H91" s="95"/>
      <c r="I91" s="89"/>
    </row>
    <row r="92" spans="2:9" ht="14.4" customHeight="1">
      <c r="B92" s="65"/>
      <c r="C92" s="96"/>
      <c r="D92" s="293" t="s">
        <v>26</v>
      </c>
      <c r="E92" s="294"/>
      <c r="F92" s="88">
        <f>SUM(F87:F91)</f>
        <v>0</v>
      </c>
      <c r="G92" s="71">
        <f t="shared" si="6"/>
        <v>0</v>
      </c>
      <c r="H92" s="88">
        <f>SUM(H87:H91)</f>
        <v>0</v>
      </c>
      <c r="I92" s="91"/>
    </row>
    <row r="93" spans="2:9" ht="14.4" customHeight="1">
      <c r="B93" s="125"/>
      <c r="C93" s="86" t="s">
        <v>428</v>
      </c>
      <c r="D93" s="295" t="s">
        <v>429</v>
      </c>
      <c r="E93" s="296"/>
      <c r="F93" s="114">
        <f>SUM(F78:F85,F92)</f>
        <v>0</v>
      </c>
      <c r="G93" s="114">
        <f t="shared" si="6"/>
        <v>0</v>
      </c>
      <c r="H93" s="114">
        <f t="shared" ref="H93" si="7">SUM(H78:H85,H92)</f>
        <v>0</v>
      </c>
      <c r="I93" s="127"/>
    </row>
    <row r="94" spans="2:9" ht="14.4" customHeight="1">
      <c r="B94" s="62">
        <v>6</v>
      </c>
      <c r="C94" s="282" t="s">
        <v>27</v>
      </c>
      <c r="D94" s="282"/>
      <c r="E94" s="282"/>
      <c r="F94" s="63"/>
      <c r="G94" s="63"/>
      <c r="H94" s="63"/>
      <c r="I94" s="64"/>
    </row>
    <row r="95" spans="2:9" ht="14.4" customHeight="1">
      <c r="B95" s="65"/>
      <c r="C95" s="73">
        <v>6.1</v>
      </c>
      <c r="D95" s="297" t="s">
        <v>430</v>
      </c>
      <c r="E95" s="298"/>
      <c r="F95" s="100"/>
      <c r="G95" s="84">
        <f t="shared" ref="G95:G101" si="8">H95-F95</f>
        <v>0</v>
      </c>
      <c r="H95" s="9"/>
      <c r="I95" s="128"/>
    </row>
    <row r="96" spans="2:9" ht="14.4" customHeight="1">
      <c r="B96" s="65"/>
      <c r="C96" s="66">
        <v>6.2</v>
      </c>
      <c r="D96" s="299" t="s">
        <v>431</v>
      </c>
      <c r="E96" s="300"/>
      <c r="F96" s="100"/>
      <c r="G96" s="84">
        <f t="shared" si="8"/>
        <v>0</v>
      </c>
      <c r="H96" s="129"/>
      <c r="I96" s="128"/>
    </row>
    <row r="97" spans="2:10" ht="14.4" customHeight="1">
      <c r="B97" s="101"/>
      <c r="C97" s="102">
        <v>6.3</v>
      </c>
      <c r="D97" s="301" t="s">
        <v>432</v>
      </c>
      <c r="E97" s="302"/>
      <c r="F97" s="100"/>
      <c r="G97" s="71"/>
      <c r="H97" s="130"/>
      <c r="I97" s="76"/>
    </row>
    <row r="98" spans="2:10" ht="14.4" customHeight="1">
      <c r="B98" s="101"/>
      <c r="C98" s="103"/>
      <c r="D98" s="104" t="s">
        <v>380</v>
      </c>
      <c r="E98" s="105" t="s">
        <v>433</v>
      </c>
      <c r="F98" s="100"/>
      <c r="G98" s="71">
        <f t="shared" si="8"/>
        <v>0</v>
      </c>
      <c r="H98" s="9"/>
      <c r="I98" s="11"/>
      <c r="J98" s="2"/>
    </row>
    <row r="99" spans="2:10" ht="14.4" customHeight="1">
      <c r="B99" s="101"/>
      <c r="C99" s="103"/>
      <c r="D99" s="104" t="s">
        <v>382</v>
      </c>
      <c r="E99" s="105" t="s">
        <v>434</v>
      </c>
      <c r="F99" s="100"/>
      <c r="G99" s="71">
        <f t="shared" si="8"/>
        <v>0</v>
      </c>
      <c r="H99" s="9"/>
      <c r="I99" s="11"/>
      <c r="J99" s="2"/>
    </row>
    <row r="100" spans="2:10" ht="14.4" customHeight="1">
      <c r="B100" s="101"/>
      <c r="C100" s="103"/>
      <c r="D100" s="107" t="s">
        <v>384</v>
      </c>
      <c r="E100" s="105" t="s">
        <v>435</v>
      </c>
      <c r="F100" s="100"/>
      <c r="G100" s="71">
        <f t="shared" si="8"/>
        <v>0</v>
      </c>
      <c r="H100" s="9"/>
      <c r="I100" s="11"/>
    </row>
    <row r="101" spans="2:10" ht="14.4" customHeight="1">
      <c r="B101" s="101"/>
      <c r="C101" s="108"/>
      <c r="D101" s="303" t="s">
        <v>28</v>
      </c>
      <c r="E101" s="294"/>
      <c r="F101" s="100"/>
      <c r="G101" s="109">
        <f t="shared" si="8"/>
        <v>0</v>
      </c>
      <c r="H101" s="110">
        <f>SUM(H98:H100)</f>
        <v>0</v>
      </c>
      <c r="I101" s="99"/>
    </row>
    <row r="102" spans="2:10" ht="14.4" customHeight="1">
      <c r="B102" s="65"/>
      <c r="C102" s="66">
        <v>6.4</v>
      </c>
      <c r="D102" s="287" t="s">
        <v>436</v>
      </c>
      <c r="E102" s="287"/>
      <c r="F102" s="71"/>
      <c r="G102" s="71"/>
      <c r="H102" s="68"/>
      <c r="I102" s="99"/>
    </row>
    <row r="103" spans="2:10" ht="14.4" customHeight="1">
      <c r="B103" s="65"/>
      <c r="C103" s="66"/>
      <c r="D103" s="70" t="s">
        <v>380</v>
      </c>
      <c r="E103" s="93" t="s">
        <v>401</v>
      </c>
      <c r="F103" s="100"/>
      <c r="G103" s="71">
        <f t="shared" ref="G103:G105" si="9">H103-F103</f>
        <v>0</v>
      </c>
      <c r="H103" s="112"/>
      <c r="I103" s="113"/>
    </row>
    <row r="104" spans="2:10" ht="14.4" customHeight="1">
      <c r="B104" s="65"/>
      <c r="C104" s="66"/>
      <c r="D104" s="70" t="s">
        <v>382</v>
      </c>
      <c r="E104" s="93" t="s">
        <v>401</v>
      </c>
      <c r="F104" s="100"/>
      <c r="G104" s="71">
        <f t="shared" si="9"/>
        <v>0</v>
      </c>
      <c r="H104" s="112"/>
      <c r="I104" s="113"/>
    </row>
    <row r="105" spans="2:10" ht="14.4" customHeight="1">
      <c r="B105" s="65"/>
      <c r="C105" s="108"/>
      <c r="D105" s="293" t="s">
        <v>29</v>
      </c>
      <c r="E105" s="294"/>
      <c r="F105" s="100"/>
      <c r="G105" s="71">
        <f t="shared" si="9"/>
        <v>0</v>
      </c>
      <c r="H105" s="71">
        <f>SUM(H103:H104)</f>
        <v>0</v>
      </c>
      <c r="I105" s="99"/>
    </row>
    <row r="106" spans="2:10" ht="14.4" customHeight="1">
      <c r="B106" s="65"/>
      <c r="C106" s="102">
        <v>6.5</v>
      </c>
      <c r="D106" s="287" t="s">
        <v>437</v>
      </c>
      <c r="E106" s="287"/>
      <c r="F106" s="71"/>
      <c r="G106" s="71"/>
      <c r="H106" s="68"/>
      <c r="I106" s="99"/>
    </row>
    <row r="107" spans="2:10" ht="14.4" customHeight="1">
      <c r="B107" s="65"/>
      <c r="C107" s="103"/>
      <c r="D107" s="70" t="s">
        <v>380</v>
      </c>
      <c r="E107" s="93" t="s">
        <v>401</v>
      </c>
      <c r="F107" s="100"/>
      <c r="G107" s="71">
        <f t="shared" ref="G107:G110" si="10">H107-F107</f>
        <v>0</v>
      </c>
      <c r="H107" s="112"/>
      <c r="I107" s="113"/>
    </row>
    <row r="108" spans="2:10" ht="14.4" customHeight="1">
      <c r="B108" s="65"/>
      <c r="C108" s="103"/>
      <c r="D108" s="70" t="s">
        <v>382</v>
      </c>
      <c r="E108" s="93" t="s">
        <v>401</v>
      </c>
      <c r="F108" s="100"/>
      <c r="G108" s="71">
        <f t="shared" si="10"/>
        <v>0</v>
      </c>
      <c r="H108" s="112"/>
      <c r="I108" s="113"/>
    </row>
    <row r="109" spans="2:10" ht="14.4" customHeight="1">
      <c r="B109" s="65"/>
      <c r="C109" s="108"/>
      <c r="D109" s="293" t="s">
        <v>30</v>
      </c>
      <c r="E109" s="294"/>
      <c r="F109" s="100"/>
      <c r="G109" s="71">
        <f t="shared" si="10"/>
        <v>0</v>
      </c>
      <c r="H109" s="71">
        <f>SUM(H107:H108)</f>
        <v>0</v>
      </c>
      <c r="I109" s="99"/>
    </row>
    <row r="110" spans="2:10" ht="14.4" customHeight="1">
      <c r="B110" s="65"/>
      <c r="C110" s="79">
        <v>6.6</v>
      </c>
      <c r="D110" s="285" t="s">
        <v>438</v>
      </c>
      <c r="E110" s="285"/>
      <c r="F110" s="13"/>
      <c r="G110" s="114">
        <f t="shared" si="10"/>
        <v>0</v>
      </c>
      <c r="H110" s="114">
        <f>SUM(H95:H96,H101,H105,H109)</f>
        <v>0</v>
      </c>
      <c r="I110" s="99"/>
    </row>
    <row r="111" spans="2:10" ht="14.4" customHeight="1">
      <c r="B111" s="62">
        <v>7</v>
      </c>
      <c r="C111" s="282" t="s">
        <v>31</v>
      </c>
      <c r="D111" s="282"/>
      <c r="E111" s="282"/>
      <c r="F111" s="63"/>
      <c r="G111" s="63"/>
      <c r="H111" s="63"/>
      <c r="I111" s="64"/>
    </row>
    <row r="112" spans="2:10" ht="14.4" customHeight="1">
      <c r="B112" s="65"/>
      <c r="C112" s="73">
        <v>7.1</v>
      </c>
      <c r="D112" s="283" t="s">
        <v>439</v>
      </c>
      <c r="E112" s="284"/>
      <c r="F112" s="84"/>
      <c r="G112" s="71"/>
      <c r="H112" s="117"/>
      <c r="I112" s="99"/>
    </row>
    <row r="113" spans="2:9" ht="14.4" customHeight="1">
      <c r="B113" s="65"/>
      <c r="C113" s="103"/>
      <c r="D113" s="115" t="s">
        <v>380</v>
      </c>
      <c r="E113" s="116" t="s">
        <v>416</v>
      </c>
      <c r="F113" s="83"/>
      <c r="G113" s="71">
        <f t="shared" ref="G113:G123" si="11">H113-F113</f>
        <v>0</v>
      </c>
      <c r="H113" s="117"/>
      <c r="I113" s="11"/>
    </row>
    <row r="114" spans="2:9" ht="14.4" customHeight="1">
      <c r="B114" s="65"/>
      <c r="C114" s="103"/>
      <c r="D114" s="115" t="s">
        <v>382</v>
      </c>
      <c r="E114" s="116" t="s">
        <v>417</v>
      </c>
      <c r="F114" s="83"/>
      <c r="G114" s="71">
        <f t="shared" si="11"/>
        <v>0</v>
      </c>
      <c r="H114" s="117"/>
      <c r="I114" s="11"/>
    </row>
    <row r="115" spans="2:9" ht="26.4">
      <c r="B115" s="65"/>
      <c r="C115" s="103"/>
      <c r="D115" s="106" t="s">
        <v>384</v>
      </c>
      <c r="E115" s="5" t="s">
        <v>457</v>
      </c>
      <c r="F115" s="83"/>
      <c r="G115" s="71">
        <f t="shared" si="11"/>
        <v>0</v>
      </c>
      <c r="H115" s="117"/>
      <c r="I115" s="11"/>
    </row>
    <row r="116" spans="2:9" ht="14.4" customHeight="1">
      <c r="B116" s="65"/>
      <c r="C116" s="108"/>
      <c r="D116" s="272" t="s">
        <v>32</v>
      </c>
      <c r="E116" s="274"/>
      <c r="F116" s="84">
        <f>SUM(F113:F115)</f>
        <v>0</v>
      </c>
      <c r="G116" s="71">
        <f t="shared" si="11"/>
        <v>0</v>
      </c>
      <c r="H116" s="117"/>
      <c r="I116" s="99"/>
    </row>
    <row r="117" spans="2:9" ht="14.4" customHeight="1">
      <c r="B117" s="65"/>
      <c r="C117" s="81">
        <v>7.2</v>
      </c>
      <c r="D117" s="283" t="s">
        <v>440</v>
      </c>
      <c r="E117" s="284"/>
      <c r="F117" s="71"/>
      <c r="G117" s="91"/>
      <c r="H117" s="118"/>
      <c r="I117" s="99"/>
    </row>
    <row r="118" spans="2:9" ht="14.4" customHeight="1">
      <c r="B118" s="65"/>
      <c r="C118" s="103"/>
      <c r="D118" s="115" t="s">
        <v>380</v>
      </c>
      <c r="E118" s="116" t="s">
        <v>416</v>
      </c>
      <c r="F118" s="9"/>
      <c r="G118" s="71">
        <f t="shared" si="11"/>
        <v>0</v>
      </c>
      <c r="H118" s="118"/>
      <c r="I118" s="11"/>
    </row>
    <row r="119" spans="2:9" ht="14.4" customHeight="1">
      <c r="B119" s="65"/>
      <c r="C119" s="103"/>
      <c r="D119" s="115" t="s">
        <v>382</v>
      </c>
      <c r="E119" s="116" t="s">
        <v>417</v>
      </c>
      <c r="F119" s="9"/>
      <c r="G119" s="71">
        <f t="shared" si="11"/>
        <v>0</v>
      </c>
      <c r="H119" s="118"/>
      <c r="I119" s="11"/>
    </row>
    <row r="120" spans="2:9">
      <c r="B120" s="65"/>
      <c r="C120" s="103"/>
      <c r="D120" s="106" t="s">
        <v>384</v>
      </c>
      <c r="E120" s="5" t="s">
        <v>419</v>
      </c>
      <c r="F120" s="9"/>
      <c r="G120" s="71">
        <f t="shared" si="11"/>
        <v>0</v>
      </c>
      <c r="H120" s="118"/>
      <c r="I120" s="11"/>
    </row>
    <row r="121" spans="2:9" ht="14.4" customHeight="1">
      <c r="B121" s="65"/>
      <c r="C121" s="108"/>
      <c r="D121" s="272" t="s">
        <v>33</v>
      </c>
      <c r="E121" s="274"/>
      <c r="F121" s="84">
        <f>SUM(F118:F120)</f>
        <v>0</v>
      </c>
      <c r="G121" s="71">
        <f t="shared" si="11"/>
        <v>0</v>
      </c>
      <c r="H121" s="117"/>
      <c r="I121" s="99"/>
    </row>
    <row r="122" spans="2:9" ht="14.4" customHeight="1">
      <c r="B122" s="97"/>
      <c r="C122" s="81">
        <v>7.3</v>
      </c>
      <c r="D122" s="285" t="s">
        <v>441</v>
      </c>
      <c r="E122" s="285"/>
      <c r="F122" s="109">
        <f>F116+F121</f>
        <v>0</v>
      </c>
      <c r="G122" s="109">
        <f t="shared" si="11"/>
        <v>0</v>
      </c>
      <c r="H122" s="118"/>
      <c r="I122" s="119"/>
    </row>
    <row r="123" spans="2:9" ht="14.4" customHeight="1">
      <c r="B123" s="131">
        <v>8</v>
      </c>
      <c r="C123" s="286" t="s">
        <v>34</v>
      </c>
      <c r="D123" s="286"/>
      <c r="E123" s="286"/>
      <c r="F123" s="109">
        <f>F93+F110+F122</f>
        <v>0</v>
      </c>
      <c r="G123" s="120">
        <f t="shared" si="11"/>
        <v>0</v>
      </c>
      <c r="H123" s="120">
        <f>H93+H110+H122</f>
        <v>0</v>
      </c>
      <c r="I123" s="119"/>
    </row>
    <row r="124" spans="2:9" ht="14.4" customHeight="1">
      <c r="B124" s="121" t="s">
        <v>5</v>
      </c>
      <c r="C124" s="132"/>
      <c r="D124" s="132"/>
      <c r="E124" s="132"/>
      <c r="F124" s="132"/>
      <c r="G124" s="132"/>
      <c r="H124" s="132"/>
      <c r="I124" s="123"/>
    </row>
    <row r="125" spans="2:9" ht="14.4" customHeight="1">
      <c r="B125" s="12">
        <v>9</v>
      </c>
      <c r="C125" s="287" t="s">
        <v>35</v>
      </c>
      <c r="D125" s="287"/>
      <c r="E125" s="287"/>
      <c r="F125" s="9"/>
      <c r="G125" s="71">
        <f t="shared" ref="G125:G130" si="12">H125-F125</f>
        <v>0</v>
      </c>
      <c r="H125" s="9"/>
      <c r="I125" s="10"/>
    </row>
    <row r="126" spans="2:9" ht="14.4" customHeight="1">
      <c r="B126" s="12">
        <v>10</v>
      </c>
      <c r="C126" s="288" t="s">
        <v>36</v>
      </c>
      <c r="D126" s="289"/>
      <c r="E126" s="290"/>
      <c r="F126" s="9"/>
      <c r="G126" s="71">
        <f t="shared" si="12"/>
        <v>0</v>
      </c>
      <c r="H126" s="9"/>
      <c r="I126" s="10"/>
    </row>
    <row r="127" spans="2:9" ht="14.4" customHeight="1">
      <c r="B127" s="12">
        <v>11</v>
      </c>
      <c r="C127" s="280" t="s">
        <v>37</v>
      </c>
      <c r="D127" s="281"/>
      <c r="E127" s="281"/>
      <c r="F127" s="9"/>
      <c r="G127" s="71">
        <f t="shared" si="12"/>
        <v>0</v>
      </c>
      <c r="H127" s="9"/>
      <c r="I127" s="10"/>
    </row>
    <row r="128" spans="2:9" ht="14.4" customHeight="1">
      <c r="B128" s="3">
        <v>12</v>
      </c>
      <c r="C128" s="291" t="s">
        <v>442</v>
      </c>
      <c r="D128" s="292"/>
      <c r="E128" s="292"/>
      <c r="F128" s="9"/>
      <c r="G128" s="71">
        <f t="shared" si="12"/>
        <v>0</v>
      </c>
      <c r="H128" s="9"/>
      <c r="I128" s="10"/>
    </row>
    <row r="129" spans="2:9" ht="14.4" customHeight="1">
      <c r="B129" s="3">
        <v>13</v>
      </c>
      <c r="C129" s="280" t="s">
        <v>38</v>
      </c>
      <c r="D129" s="281"/>
      <c r="E129" s="281"/>
      <c r="F129" s="9"/>
      <c r="G129" s="71">
        <f t="shared" si="12"/>
        <v>0</v>
      </c>
      <c r="H129" s="9"/>
      <c r="I129" s="10"/>
    </row>
    <row r="130" spans="2:9" ht="14.4" customHeight="1">
      <c r="B130" s="14">
        <v>14</v>
      </c>
      <c r="C130" s="277" t="s">
        <v>39</v>
      </c>
      <c r="D130" s="277"/>
      <c r="E130" s="277"/>
      <c r="F130" s="9"/>
      <c r="G130" s="71">
        <f t="shared" si="12"/>
        <v>0</v>
      </c>
      <c r="H130" s="9"/>
      <c r="I130" s="10"/>
    </row>
    <row r="131" spans="2:9" ht="14.4" customHeight="1">
      <c r="B131" s="14">
        <v>15</v>
      </c>
      <c r="C131" s="277" t="s">
        <v>40</v>
      </c>
      <c r="D131" s="277"/>
      <c r="E131" s="277"/>
      <c r="F131" s="71"/>
      <c r="G131" s="71"/>
      <c r="H131" s="91"/>
      <c r="I131" s="133"/>
    </row>
    <row r="132" spans="2:9" ht="14.4" customHeight="1">
      <c r="B132" s="14"/>
      <c r="C132" s="70" t="s">
        <v>380</v>
      </c>
      <c r="D132" s="278" t="s">
        <v>443</v>
      </c>
      <c r="E132" s="279"/>
      <c r="F132" s="9"/>
      <c r="G132" s="71">
        <f t="shared" ref="G132:G139" si="13">H132-F132</f>
        <v>0</v>
      </c>
      <c r="H132" s="15"/>
      <c r="I132" s="10"/>
    </row>
    <row r="133" spans="2:9" ht="14.4" customHeight="1">
      <c r="B133" s="14"/>
      <c r="C133" s="70" t="s">
        <v>382</v>
      </c>
      <c r="D133" s="278" t="s">
        <v>444</v>
      </c>
      <c r="E133" s="279"/>
      <c r="F133" s="9"/>
      <c r="G133" s="71">
        <f t="shared" si="13"/>
        <v>0</v>
      </c>
      <c r="H133" s="15"/>
      <c r="I133" s="10"/>
    </row>
    <row r="134" spans="2:9" ht="14.4" customHeight="1">
      <c r="B134" s="14"/>
      <c r="C134" s="70" t="s">
        <v>384</v>
      </c>
      <c r="D134" s="270" t="s">
        <v>445</v>
      </c>
      <c r="E134" s="271"/>
      <c r="F134" s="9"/>
      <c r="G134" s="71">
        <f t="shared" si="13"/>
        <v>0</v>
      </c>
      <c r="H134" s="15"/>
      <c r="I134" s="10"/>
    </row>
    <row r="135" spans="2:9" ht="14.4" customHeight="1">
      <c r="B135" s="14"/>
      <c r="C135" s="70" t="s">
        <v>402</v>
      </c>
      <c r="D135" s="270" t="s">
        <v>445</v>
      </c>
      <c r="E135" s="271"/>
      <c r="F135" s="9"/>
      <c r="G135" s="71">
        <f t="shared" si="13"/>
        <v>0</v>
      </c>
      <c r="H135" s="15"/>
      <c r="I135" s="10"/>
    </row>
    <row r="136" spans="2:9" ht="14.4" customHeight="1">
      <c r="B136" s="14"/>
      <c r="C136" s="70" t="s">
        <v>403</v>
      </c>
      <c r="D136" s="270" t="s">
        <v>445</v>
      </c>
      <c r="E136" s="271"/>
      <c r="F136" s="9"/>
      <c r="G136" s="71">
        <f t="shared" si="13"/>
        <v>0</v>
      </c>
      <c r="H136" s="15"/>
      <c r="I136" s="10"/>
    </row>
    <row r="137" spans="2:9" ht="14.4" customHeight="1">
      <c r="B137" s="14"/>
      <c r="C137" s="272" t="s">
        <v>41</v>
      </c>
      <c r="D137" s="273"/>
      <c r="E137" s="274"/>
      <c r="F137" s="134">
        <f>SUM(F132:F136)</f>
        <v>0</v>
      </c>
      <c r="G137" s="71">
        <f t="shared" si="13"/>
        <v>0</v>
      </c>
      <c r="H137" s="134">
        <f>SUM(H132:H136)</f>
        <v>0</v>
      </c>
      <c r="I137" s="133"/>
    </row>
    <row r="138" spans="2:9" ht="14.4" customHeight="1">
      <c r="B138" s="14">
        <v>16</v>
      </c>
      <c r="C138" s="275" t="s">
        <v>42</v>
      </c>
      <c r="D138" s="275"/>
      <c r="E138" s="275"/>
      <c r="F138" s="9"/>
      <c r="G138" s="88">
        <f t="shared" si="13"/>
        <v>0</v>
      </c>
      <c r="H138" s="15"/>
      <c r="I138" s="89"/>
    </row>
    <row r="139" spans="2:9" ht="14.4" customHeight="1">
      <c r="B139" s="135">
        <v>17</v>
      </c>
      <c r="C139" s="276" t="s">
        <v>43</v>
      </c>
      <c r="D139" s="276"/>
      <c r="E139" s="276"/>
      <c r="F139" s="109">
        <f>SUM(F125:F130,F137,F138)</f>
        <v>0</v>
      </c>
      <c r="G139" s="109">
        <f t="shared" si="13"/>
        <v>0</v>
      </c>
      <c r="H139" s="109">
        <f>SUM(H125:H130,H137,H138)</f>
        <v>0</v>
      </c>
      <c r="I139" s="136"/>
    </row>
    <row r="140" spans="2:9">
      <c r="B140"/>
      <c r="C140" s="82"/>
      <c r="G140" s="82"/>
    </row>
    <row r="141" spans="2:9">
      <c r="C141" s="82"/>
      <c r="G141" s="82"/>
    </row>
    <row r="142" spans="2:9" ht="12.9" customHeight="1">
      <c r="B142"/>
    </row>
    <row r="143" spans="2:9" ht="12.9" customHeight="1">
      <c r="B143"/>
    </row>
    <row r="144" spans="2:9" ht="39" customHeight="1">
      <c r="B144"/>
    </row>
    <row r="145" spans="2:47" ht="15" customHeight="1">
      <c r="B145"/>
    </row>
    <row r="146" spans="2:47" ht="15" customHeight="1">
      <c r="B146"/>
    </row>
    <row r="147" spans="2:47" ht="39.9" customHeight="1">
      <c r="B147"/>
    </row>
    <row r="148" spans="2:47" ht="30" customHeight="1">
      <c r="B148"/>
      <c r="AR148" s="138"/>
      <c r="AS148" s="138"/>
      <c r="AT148" s="138"/>
    </row>
    <row r="149" spans="2:47" ht="30" customHeight="1">
      <c r="B149"/>
      <c r="AR149" s="138"/>
      <c r="AS149" s="138"/>
      <c r="AT149" s="138"/>
    </row>
    <row r="150" spans="2:47" ht="30" customHeight="1">
      <c r="B150"/>
      <c r="AR150" s="138"/>
      <c r="AS150" s="138"/>
      <c r="AT150" s="138"/>
    </row>
    <row r="151" spans="2:47" ht="30" customHeight="1">
      <c r="B151"/>
      <c r="AR151" s="138"/>
      <c r="AS151" s="138"/>
      <c r="AT151" s="138"/>
    </row>
    <row r="152" spans="2:47" ht="15" customHeight="1">
      <c r="B152"/>
      <c r="AR152" s="138"/>
      <c r="AS152" s="138"/>
      <c r="AT152" s="138"/>
    </row>
    <row r="153" spans="2:47">
      <c r="B153"/>
      <c r="AS153" s="138"/>
      <c r="AT153" s="138"/>
      <c r="AU153" s="138"/>
    </row>
    <row r="154" spans="2:47">
      <c r="B154"/>
      <c r="AS154" s="138"/>
      <c r="AT154" s="138"/>
      <c r="AU154" s="138"/>
    </row>
    <row r="155" spans="2:47" ht="12.9" customHeight="1">
      <c r="B155"/>
      <c r="AS155" s="138"/>
      <c r="AT155" s="138"/>
      <c r="AU155" s="138"/>
    </row>
    <row r="157" spans="2:47" ht="45.6" customHeight="1"/>
    <row r="158" spans="2:47" ht="15" customHeight="1"/>
    <row r="159" spans="2:47" ht="15" customHeight="1"/>
    <row r="160" spans="2:47" ht="30" customHeight="1"/>
    <row r="161" ht="30" customHeight="1"/>
    <row r="162" ht="30" customHeight="1"/>
    <row r="163" ht="30" customHeight="1"/>
    <row r="164" ht="15" customHeight="1"/>
    <row r="168" ht="15" customHeight="1"/>
    <row r="169" ht="15" customHeight="1"/>
    <row r="170" ht="15" customHeight="1"/>
    <row r="171" ht="15" customHeight="1"/>
    <row r="172" ht="15" customHeight="1"/>
    <row r="173" ht="39" customHeight="1"/>
    <row r="174" ht="40.5" customHeight="1"/>
    <row r="175" ht="29.4" customHeight="1"/>
    <row r="176" ht="29.4" customHeight="1"/>
    <row r="177" spans="1:14" ht="29.4" customHeight="1"/>
    <row r="178" spans="1:14" ht="15" customHeight="1"/>
    <row r="179" spans="1:14" s="18" customFormat="1" ht="39.9" customHeight="1">
      <c r="A179"/>
      <c r="B179" s="137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s="18" customFormat="1" ht="25.5" customHeight="1">
      <c r="A180"/>
      <c r="B180" s="137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2.6" customHeight="1"/>
    <row r="182" spans="1:14" ht="12.6" customHeight="1"/>
    <row r="185" spans="1:14" ht="12.9" customHeight="1"/>
    <row r="186" spans="1:14" ht="12.9" customHeight="1"/>
    <row r="187" spans="1:14" ht="39" customHeight="1"/>
    <row r="188" spans="1:14" ht="62.4" customHeight="1"/>
    <row r="189" spans="1:14" ht="137.4" customHeight="1"/>
    <row r="190" spans="1:14" ht="24.9" customHeight="1"/>
    <row r="191" spans="1:14" ht="24.9" customHeight="1"/>
    <row r="192" spans="1:14" ht="24.9" customHeight="1"/>
    <row r="194" ht="12.6" customHeight="1"/>
    <row r="195" ht="12.6" customHeight="1"/>
    <row r="196" ht="12.6" customHeight="1"/>
    <row r="198" ht="12.6" customHeight="1"/>
  </sheetData>
  <mergeCells count="88">
    <mergeCell ref="C10:E10"/>
    <mergeCell ref="D3:F3"/>
    <mergeCell ref="D4:F4"/>
    <mergeCell ref="C7:E7"/>
    <mergeCell ref="C8:E8"/>
    <mergeCell ref="C9:E9"/>
    <mergeCell ref="D30:E30"/>
    <mergeCell ref="C11:E11"/>
    <mergeCell ref="C12:E12"/>
    <mergeCell ref="C16:E16"/>
    <mergeCell ref="C18:E18"/>
    <mergeCell ref="C19:C23"/>
    <mergeCell ref="D19:E19"/>
    <mergeCell ref="D25:E25"/>
    <mergeCell ref="D26:E26"/>
    <mergeCell ref="D27:E27"/>
    <mergeCell ref="D28:E28"/>
    <mergeCell ref="D29:E29"/>
    <mergeCell ref="D47:E47"/>
    <mergeCell ref="D31:E31"/>
    <mergeCell ref="D32:E32"/>
    <mergeCell ref="D33:E33"/>
    <mergeCell ref="D34:E34"/>
    <mergeCell ref="D35:E35"/>
    <mergeCell ref="D36:E36"/>
    <mergeCell ref="D37:E37"/>
    <mergeCell ref="D43:E43"/>
    <mergeCell ref="D44:E44"/>
    <mergeCell ref="C45:E45"/>
    <mergeCell ref="D46:E46"/>
    <mergeCell ref="D73:E73"/>
    <mergeCell ref="D52:E52"/>
    <mergeCell ref="D53:E53"/>
    <mergeCell ref="D54:E54"/>
    <mergeCell ref="D57:E57"/>
    <mergeCell ref="D58:E58"/>
    <mergeCell ref="D61:E61"/>
    <mergeCell ref="D62:E62"/>
    <mergeCell ref="C63:E63"/>
    <mergeCell ref="D64:E64"/>
    <mergeCell ref="D68:E68"/>
    <mergeCell ref="D69:E69"/>
    <mergeCell ref="D86:E86"/>
    <mergeCell ref="D74:E74"/>
    <mergeCell ref="C75:E75"/>
    <mergeCell ref="C77:E77"/>
    <mergeCell ref="D78:E78"/>
    <mergeCell ref="D79:E79"/>
    <mergeCell ref="D80:E80"/>
    <mergeCell ref="D81:E81"/>
    <mergeCell ref="D82:E82"/>
    <mergeCell ref="D83:E83"/>
    <mergeCell ref="D84:E84"/>
    <mergeCell ref="D85:E85"/>
    <mergeCell ref="D110:E110"/>
    <mergeCell ref="D92:E92"/>
    <mergeCell ref="D93:E93"/>
    <mergeCell ref="C94:E94"/>
    <mergeCell ref="D95:E95"/>
    <mergeCell ref="D96:E96"/>
    <mergeCell ref="D97:E97"/>
    <mergeCell ref="D101:E101"/>
    <mergeCell ref="D102:E102"/>
    <mergeCell ref="D105:E105"/>
    <mergeCell ref="D106:E106"/>
    <mergeCell ref="D109:E109"/>
    <mergeCell ref="C129:E129"/>
    <mergeCell ref="C111:E111"/>
    <mergeCell ref="D112:E112"/>
    <mergeCell ref="D116:E116"/>
    <mergeCell ref="D117:E117"/>
    <mergeCell ref="D121:E121"/>
    <mergeCell ref="D122:E122"/>
    <mergeCell ref="C123:E123"/>
    <mergeCell ref="C125:E125"/>
    <mergeCell ref="C126:E126"/>
    <mergeCell ref="C127:E127"/>
    <mergeCell ref="C128:E128"/>
    <mergeCell ref="D136:E136"/>
    <mergeCell ref="C137:E137"/>
    <mergeCell ref="C138:E138"/>
    <mergeCell ref="C139:E139"/>
    <mergeCell ref="C130:E130"/>
    <mergeCell ref="C131:E131"/>
    <mergeCell ref="D132:E132"/>
    <mergeCell ref="D133:E133"/>
    <mergeCell ref="D134:E134"/>
    <mergeCell ref="D135:E135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5704-E015-4869-B47D-089A0B9944B0}">
  <dimension ref="A1:D49"/>
  <sheetViews>
    <sheetView zoomScaleNormal="100" workbookViewId="0">
      <selection activeCell="G10" sqref="G10"/>
    </sheetView>
  </sheetViews>
  <sheetFormatPr defaultColWidth="9.09765625" defaultRowHeight="21"/>
  <cols>
    <col min="1" max="1" width="4.09765625" style="19" bestFit="1" customWidth="1"/>
    <col min="2" max="2" width="10.69921875" style="19" bestFit="1" customWidth="1"/>
    <col min="3" max="3" width="16.09765625" style="19" bestFit="1" customWidth="1"/>
    <col min="4" max="4" width="79.8984375" style="19" customWidth="1"/>
    <col min="5" max="16384" width="9.09765625" style="19"/>
  </cols>
  <sheetData>
    <row r="1" spans="1:4">
      <c r="A1" s="236" t="s">
        <v>176</v>
      </c>
      <c r="B1" s="236"/>
      <c r="C1" s="236"/>
      <c r="D1" s="236"/>
    </row>
    <row r="2" spans="1:4">
      <c r="A2" s="20" t="s">
        <v>177</v>
      </c>
      <c r="B2" s="20" t="s">
        <v>178</v>
      </c>
      <c r="C2" s="20" t="s">
        <v>179</v>
      </c>
      <c r="D2" s="20" t="s">
        <v>180</v>
      </c>
    </row>
    <row r="3" spans="1:4">
      <c r="A3" s="21">
        <v>1</v>
      </c>
      <c r="B3" s="22">
        <v>45714</v>
      </c>
      <c r="C3" s="21" t="s">
        <v>204</v>
      </c>
      <c r="D3" s="21" t="s">
        <v>181</v>
      </c>
    </row>
    <row r="4" spans="1:4">
      <c r="A4" s="21"/>
      <c r="B4" s="22"/>
      <c r="C4" s="21" t="s">
        <v>205</v>
      </c>
      <c r="D4" s="21" t="s">
        <v>181</v>
      </c>
    </row>
    <row r="5" spans="1:4" ht="151.19999999999999" customHeight="1">
      <c r="A5" s="21">
        <v>2</v>
      </c>
      <c r="B5" s="22">
        <v>45721</v>
      </c>
      <c r="C5" s="21" t="s">
        <v>205</v>
      </c>
      <c r="D5" s="158" t="s">
        <v>450</v>
      </c>
    </row>
    <row r="6" spans="1:4" ht="25.2" customHeight="1">
      <c r="A6" s="21">
        <v>3</v>
      </c>
      <c r="B6" s="22">
        <v>45721</v>
      </c>
      <c r="C6" s="21" t="s">
        <v>204</v>
      </c>
      <c r="D6" s="23" t="s">
        <v>449</v>
      </c>
    </row>
    <row r="7" spans="1:4" ht="86.4" customHeight="1">
      <c r="A7" s="21">
        <v>4</v>
      </c>
      <c r="B7" s="22">
        <v>45721</v>
      </c>
      <c r="C7" s="21" t="s">
        <v>205</v>
      </c>
      <c r="D7" s="23" t="s">
        <v>451</v>
      </c>
    </row>
    <row r="8" spans="1:4">
      <c r="A8" s="21">
        <v>5</v>
      </c>
      <c r="B8" s="22">
        <v>45721</v>
      </c>
      <c r="C8" s="21" t="s">
        <v>205</v>
      </c>
      <c r="D8" s="21" t="s">
        <v>452</v>
      </c>
    </row>
    <row r="9" spans="1:4" ht="126">
      <c r="A9" s="21">
        <v>6</v>
      </c>
      <c r="B9" s="22">
        <v>45744</v>
      </c>
      <c r="C9" s="21" t="s">
        <v>204</v>
      </c>
      <c r="D9" s="23" t="s">
        <v>454</v>
      </c>
    </row>
    <row r="10" spans="1:4" ht="84">
      <c r="A10" s="21">
        <v>7</v>
      </c>
      <c r="B10" s="22">
        <v>45744</v>
      </c>
      <c r="C10" s="21" t="s">
        <v>205</v>
      </c>
      <c r="D10" s="23" t="s">
        <v>458</v>
      </c>
    </row>
    <row r="11" spans="1:4">
      <c r="A11" s="21"/>
      <c r="B11" s="22"/>
      <c r="C11" s="24"/>
      <c r="D11" s="23"/>
    </row>
    <row r="12" spans="1:4">
      <c r="A12" s="21"/>
      <c r="B12" s="22"/>
      <c r="C12" s="25"/>
      <c r="D12" s="23"/>
    </row>
    <row r="13" spans="1:4">
      <c r="A13" s="21"/>
      <c r="B13" s="22"/>
      <c r="C13" s="25"/>
      <c r="D13" s="23"/>
    </row>
    <row r="14" spans="1:4">
      <c r="A14" s="21"/>
      <c r="B14" s="22"/>
      <c r="C14" s="25"/>
      <c r="D14" s="23"/>
    </row>
    <row r="15" spans="1:4">
      <c r="A15" s="21"/>
      <c r="B15" s="22"/>
      <c r="C15" s="21"/>
      <c r="D15" s="23"/>
    </row>
    <row r="16" spans="1:4">
      <c r="A16" s="21"/>
      <c r="B16" s="22"/>
      <c r="C16" s="21"/>
      <c r="D16" s="26"/>
    </row>
    <row r="17" spans="1:4">
      <c r="A17" s="21"/>
      <c r="B17" s="22"/>
      <c r="C17" s="21"/>
      <c r="D17" s="26"/>
    </row>
    <row r="18" spans="1:4">
      <c r="A18" s="21"/>
      <c r="B18" s="22"/>
      <c r="C18" s="21"/>
      <c r="D18" s="26"/>
    </row>
    <row r="19" spans="1:4">
      <c r="A19" s="21"/>
      <c r="B19" s="22"/>
      <c r="C19" s="21"/>
      <c r="D19" s="26"/>
    </row>
    <row r="20" spans="1:4">
      <c r="A20" s="21"/>
      <c r="B20" s="22"/>
      <c r="C20" s="21"/>
      <c r="D20" s="26"/>
    </row>
    <row r="21" spans="1:4">
      <c r="A21" s="21"/>
      <c r="B21" s="22"/>
      <c r="C21" s="21"/>
      <c r="D21" s="26"/>
    </row>
    <row r="22" spans="1:4">
      <c r="A22" s="21"/>
      <c r="B22" s="22"/>
      <c r="C22" s="21"/>
      <c r="D22" s="26"/>
    </row>
    <row r="23" spans="1:4">
      <c r="A23" s="21"/>
      <c r="B23" s="22"/>
      <c r="C23" s="21"/>
      <c r="D23" s="23"/>
    </row>
    <row r="24" spans="1:4">
      <c r="A24" s="21"/>
      <c r="B24" s="22"/>
      <c r="C24" s="21"/>
      <c r="D24" s="23"/>
    </row>
    <row r="25" spans="1:4">
      <c r="A25" s="21"/>
      <c r="B25" s="22"/>
      <c r="C25" s="21"/>
      <c r="D25" s="23"/>
    </row>
    <row r="26" spans="1:4">
      <c r="A26" s="21"/>
      <c r="B26" s="22"/>
      <c r="C26" s="21"/>
      <c r="D26" s="23"/>
    </row>
    <row r="27" spans="1:4">
      <c r="A27" s="21"/>
      <c r="B27" s="22"/>
      <c r="C27" s="21"/>
      <c r="D27" s="23"/>
    </row>
    <row r="28" spans="1:4">
      <c r="A28" s="21"/>
      <c r="B28" s="22"/>
      <c r="C28" s="21"/>
      <c r="D28" s="23"/>
    </row>
    <row r="29" spans="1:4">
      <c r="A29" s="21"/>
      <c r="B29" s="22"/>
      <c r="C29" s="21"/>
      <c r="D29" s="23"/>
    </row>
    <row r="30" spans="1:4">
      <c r="A30" s="21"/>
      <c r="B30" s="22"/>
      <c r="C30" s="21"/>
      <c r="D30" s="23"/>
    </row>
    <row r="31" spans="1:4">
      <c r="A31" s="21"/>
      <c r="B31" s="22"/>
      <c r="C31" s="21"/>
      <c r="D31" s="23"/>
    </row>
    <row r="32" spans="1:4">
      <c r="A32" s="21"/>
      <c r="B32" s="22"/>
      <c r="C32" s="21"/>
      <c r="D32" s="23"/>
    </row>
    <row r="33" spans="1:4">
      <c r="A33" s="21"/>
      <c r="B33" s="22"/>
      <c r="C33" s="21"/>
      <c r="D33" s="23"/>
    </row>
    <row r="34" spans="1:4">
      <c r="A34" s="21"/>
      <c r="B34" s="22"/>
      <c r="C34" s="21"/>
      <c r="D34" s="23"/>
    </row>
    <row r="35" spans="1:4">
      <c r="A35" s="21"/>
      <c r="B35" s="22"/>
      <c r="C35" s="23"/>
      <c r="D35" s="21"/>
    </row>
    <row r="36" spans="1:4">
      <c r="A36" s="21"/>
      <c r="B36" s="22"/>
      <c r="C36" s="21"/>
      <c r="D36" s="23"/>
    </row>
    <row r="37" spans="1:4">
      <c r="A37" s="21"/>
      <c r="B37" s="22"/>
      <c r="C37" s="21"/>
      <c r="D37" s="23"/>
    </row>
    <row r="38" spans="1:4">
      <c r="A38" s="21"/>
      <c r="B38" s="22"/>
      <c r="C38" s="23"/>
      <c r="D38" s="23"/>
    </row>
    <row r="39" spans="1:4">
      <c r="A39" s="21"/>
      <c r="B39" s="22"/>
      <c r="C39" s="21"/>
      <c r="D39" s="23"/>
    </row>
    <row r="40" spans="1:4">
      <c r="A40" s="21"/>
      <c r="B40" s="22"/>
      <c r="C40" s="21"/>
      <c r="D40" s="23"/>
    </row>
    <row r="41" spans="1:4">
      <c r="A41" s="21"/>
      <c r="B41" s="22"/>
      <c r="C41" s="23"/>
      <c r="D41" s="23"/>
    </row>
    <row r="42" spans="1:4">
      <c r="A42" s="21"/>
      <c r="B42" s="22"/>
      <c r="C42" s="21"/>
      <c r="D42" s="23"/>
    </row>
    <row r="43" spans="1:4">
      <c r="A43" s="21"/>
      <c r="B43" s="22"/>
      <c r="C43" s="21"/>
      <c r="D43" s="23"/>
    </row>
    <row r="44" spans="1:4">
      <c r="A44" s="21"/>
      <c r="B44" s="22"/>
      <c r="C44" s="21"/>
      <c r="D44" s="23"/>
    </row>
    <row r="45" spans="1:4">
      <c r="A45" s="21"/>
      <c r="B45" s="22"/>
      <c r="C45" s="21"/>
      <c r="D45" s="23"/>
    </row>
    <row r="46" spans="1:4">
      <c r="A46" s="21"/>
      <c r="B46" s="27"/>
      <c r="C46" s="28"/>
      <c r="D46" s="28"/>
    </row>
    <row r="47" spans="1:4">
      <c r="A47" s="21"/>
      <c r="B47" s="22"/>
      <c r="C47" s="21"/>
      <c r="D47" s="23"/>
    </row>
    <row r="48" spans="1:4">
      <c r="A48" s="21"/>
      <c r="B48" s="22"/>
      <c r="C48" s="21"/>
      <c r="D48" s="23"/>
    </row>
    <row r="49" spans="1:4">
      <c r="A49" s="21"/>
      <c r="B49" s="22"/>
      <c r="C49" s="21"/>
      <c r="D49" s="23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ChangLogs</vt:lpstr>
      <vt:lpstr>CoverSheet</vt:lpstr>
      <vt:lpstr>คำรับรองของบริษัท</vt:lpstr>
      <vt:lpstr>คำรับรองของนักคณิตศาสตร์ฯ</vt:lpstr>
      <vt:lpstr>FORM_LIST</vt:lpstr>
      <vt:lpstr>FRRCC_1</vt:lpstr>
      <vt:lpstr>FRRCC_2</vt:lpstr>
      <vt:lpstr>Template Report from user</vt:lpstr>
      <vt:lpstr> IntChangeLog</vt:lpstr>
      <vt:lpstr>คำรับรองของนักคณิตศาสตร์ฯ!Print_Area</vt:lpstr>
      <vt:lpstr>คำรับรองของบริษัท!Print_Area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2025-05-08T08:25:26Z</dcterms:created>
  <dcterms:modified xsi:type="dcterms:W3CDTF">2025-05-16T09:38:10Z</dcterms:modified>
</cp:coreProperties>
</file>